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Քաղաքաշինության պետական կոմիտե\Օբյեկտներ\2023\ՎԵԴԻ\Տեխ\"/>
    </mc:Choice>
  </mc:AlternateContent>
  <bookViews>
    <workbookView xWindow="0" yWindow="0" windowWidth="28800" windowHeight="12330"/>
  </bookViews>
  <sheets>
    <sheet name="Cavalatert_arm" sheetId="5" r:id="rId1"/>
    <sheet name="Cavalatert_rus" sheetId="1"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0">#REF!</definedName>
    <definedName name="_24" localSheetId="1">#REF!</definedName>
    <definedName name="_24">#REF!</definedName>
    <definedName name="_xlnm._FilterDatabase" localSheetId="0" hidden="1">Cavalatert_arm!#REF!</definedName>
    <definedName name="_xlnm._FilterDatabase" localSheetId="1" hidden="1">Cavalatert_rus!#REF!</definedName>
    <definedName name="_MA8" localSheetId="0">#REF!</definedName>
    <definedName name="_MA8">#REF!</definedName>
    <definedName name="_TM3" localSheetId="0">#REF!</definedName>
    <definedName name="_TM3" localSheetId="1">#REF!</definedName>
    <definedName name="_TM3">#REF!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'[1]Gaz2-6'!#REF!</definedName>
    <definedName name="book" localSheetId="1">'[1]Gaz2-6'!#REF!</definedName>
    <definedName name="book">'[2]Gaz2-6'!#REF!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 localSheetId="1">#REF!</definedName>
    <definedName name="Branch3">#REF!</definedName>
    <definedName name="cank">'[4]Unit rates'!$B$1:$H$65536</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 localSheetId="1">#REF!</definedName>
    <definedName name="ENG">#REF!</definedName>
    <definedName name="Ganzakar" localSheetId="0">#REF!</definedName>
    <definedName name="Ganzakar">#REF!</definedName>
    <definedName name="Gavar" localSheetId="0">#REF!</definedName>
    <definedName name="Gavar" localSheetId="1">#REF!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'[5]BoQ works'!$B$1:$H$65536</definedName>
    <definedName name="it">'[5]BoQ works'!$B$1:$H$65536</definedName>
    <definedName name="kafan" localSheetId="0">#REF!</definedName>
    <definedName name="kafan">#REF!</definedName>
    <definedName name="kanal" localSheetId="0">#REF!</definedName>
    <definedName name="kanal" localSheetId="1">#REF!</definedName>
    <definedName name="kanal">#REF!</definedName>
    <definedName name="kkkk" localSheetId="0">#REF!</definedName>
    <definedName name="kkkk">#REF!</definedName>
    <definedName name="kkkkk" localSheetId="0">#REF!</definedName>
    <definedName name="kkkkk" localSheetId="1">#REF!</definedName>
    <definedName name="kkkkk">#REF!</definedName>
    <definedName name="no">'[6]BoQ works'!$B$1:$H$65536</definedName>
    <definedName name="p">'[5]BoQ works'!$B$1:$H$65536</definedName>
    <definedName name="_xlnm.Print_Area" localSheetId="0">Cavalatert_arm!$A$1:$D$1225</definedName>
    <definedName name="_xlnm.Print_Area" localSheetId="1">Cavalatert_rus!$A$1:$D$1225</definedName>
    <definedName name="_xlnm.Print_Titles" localSheetId="0">Cavalatert_arm!$5:$5</definedName>
    <definedName name="_xlnm.Print_Titles" localSheetId="1">Cavalatert_rus!$5:$5</definedName>
    <definedName name="quantity">'[5]ABO-Quantities'!$A$1:$B$65536</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'[5]BoQ works'!$B$1:$H$65536</definedName>
    <definedName name="tuj">'[4]Unit rates'!$B$1:$H$65536</definedName>
    <definedName name="tyu" localSheetId="0">#REF!</definedName>
    <definedName name="tyu">#REF!</definedName>
    <definedName name="unitrates">'[7]Unit rates'!$C$1:$H$65536</definedName>
    <definedName name="ÙÙÙÙÙ" localSheetId="0">#REF!</definedName>
    <definedName name="ÙÙÙÙÙ" localSheetId="1">#REF!</definedName>
    <definedName name="ÙÙÙÙÙ">#REF!</definedName>
    <definedName name="WOp" localSheetId="0">#REF!</definedName>
    <definedName name="WOp">#REF!</definedName>
    <definedName name="Ý0">'[8]BoQ works'!$B$1:$H$65536</definedName>
    <definedName name="yes">'[6]BoQ works'!$B$1:$H$65536</definedName>
    <definedName name="Բռանցհ1.1" localSheetId="0">#REF!</definedName>
    <definedName name="Բռանցհ1.1" localSheetId="1">#REF!</definedName>
    <definedName name="Բռանցհ1.1">#REF!</definedName>
    <definedName name="կշիռ" localSheetId="0">#REF!</definedName>
    <definedName name="կշիռ">#REF!</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 i="1" l="1"/>
  <c r="A9" i="1" s="1"/>
  <c r="A10" i="1" s="1"/>
  <c r="A11" i="1" s="1"/>
  <c r="A12" i="1" s="1"/>
  <c r="A13" i="1" s="1"/>
  <c r="A14" i="1" s="1"/>
  <c r="A15" i="1" s="1"/>
  <c r="A16" i="1" s="1"/>
  <c r="A17" i="1" s="1"/>
  <c r="A18" i="1" s="1"/>
  <c r="A22" i="1" s="1"/>
  <c r="A23" i="1" s="1"/>
  <c r="A24" i="1" s="1"/>
  <c r="A25" i="1" s="1"/>
  <c r="A26" i="1" s="1"/>
  <c r="A27" i="1" s="1"/>
  <c r="A28" i="1" s="1"/>
  <c r="A30" i="1" s="1"/>
  <c r="A31" i="1" s="1"/>
  <c r="A32" i="1" s="1"/>
  <c r="A33" i="1" s="1"/>
  <c r="A34" i="1" s="1"/>
  <c r="A36" i="1" s="1"/>
  <c r="A37" i="1" s="1"/>
  <c r="A38" i="1" s="1"/>
  <c r="A39" i="1" s="1"/>
  <c r="A40" i="1" s="1"/>
  <c r="A41" i="1" s="1"/>
  <c r="A42" i="1" s="1"/>
  <c r="A43" i="1" s="1"/>
  <c r="A44" i="1" s="1"/>
  <c r="A45" i="1" s="1"/>
  <c r="A46" i="1" s="1"/>
  <c r="A47" i="1" s="1"/>
  <c r="A48" i="1" s="1"/>
  <c r="A49" i="1" s="1"/>
  <c r="A50" i="1" s="1"/>
  <c r="A51" i="1" s="1"/>
  <c r="A52" i="1" s="1"/>
  <c r="A54" i="1" s="1"/>
  <c r="A55" i="1" s="1"/>
  <c r="A56" i="1" s="1"/>
  <c r="A57" i="1" s="1"/>
  <c r="A58" i="1" s="1"/>
  <c r="A59" i="1" s="1"/>
  <c r="A60" i="1" s="1"/>
  <c r="A61" i="1" s="1"/>
  <c r="A62" i="1" s="1"/>
  <c r="A63" i="1" s="1"/>
  <c r="A64"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1" i="1" s="1"/>
  <c r="A92" i="1" s="1"/>
  <c r="A93" i="1" s="1"/>
  <c r="A94" i="1" s="1"/>
  <c r="A95" i="1" s="1"/>
  <c r="A96" i="1" s="1"/>
  <c r="A98" i="1" s="1"/>
  <c r="A99" i="1" s="1"/>
  <c r="A100" i="1" s="1"/>
  <c r="A101" i="1" s="1"/>
  <c r="A102" i="1" s="1"/>
  <c r="A103" i="1" s="1"/>
  <c r="A104" i="1" s="1"/>
  <c r="A105" i="1" s="1"/>
  <c r="A106" i="1" s="1"/>
  <c r="A107" i="1" s="1"/>
  <c r="A108" i="1" s="1"/>
  <c r="A109" i="1" s="1"/>
  <c r="A110" i="1" s="1"/>
  <c r="A111" i="1" s="1"/>
  <c r="A112" i="1" s="1"/>
  <c r="A113" i="1" s="1"/>
  <c r="A115" i="1" s="1"/>
  <c r="A116" i="1" s="1"/>
  <c r="A117" i="1" s="1"/>
  <c r="A118" i="1" s="1"/>
  <c r="A119" i="1" s="1"/>
  <c r="A120" i="1" s="1"/>
  <c r="A121" i="1" s="1"/>
  <c r="A122" i="1" s="1"/>
  <c r="A123" i="1" s="1"/>
  <c r="A124" i="1" s="1"/>
  <c r="A125" i="1" s="1"/>
  <c r="A126" i="1" s="1"/>
  <c r="A127" i="1" s="1"/>
  <c r="A128" i="1" s="1"/>
  <c r="A129" i="1" s="1"/>
  <c r="A131" i="1" s="1"/>
  <c r="A132" i="1" s="1"/>
  <c r="A133" i="1" s="1"/>
  <c r="A134" i="1" s="1"/>
  <c r="A135" i="1" s="1"/>
  <c r="A136" i="1" s="1"/>
  <c r="A138" i="1" s="1"/>
  <c r="A139" i="1" s="1"/>
  <c r="A140" i="1" s="1"/>
  <c r="A141" i="1" s="1"/>
  <c r="A142" i="1" s="1"/>
  <c r="A143" i="1" s="1"/>
  <c r="A144" i="1" s="1"/>
  <c r="A146" i="1" s="1"/>
  <c r="A147" i="1" s="1"/>
  <c r="A148" i="1" s="1"/>
  <c r="A149" i="1" s="1"/>
  <c r="A151" i="1" s="1"/>
  <c r="A152" i="1" s="1"/>
  <c r="A153" i="1" s="1"/>
  <c r="A158" i="1" s="1"/>
  <c r="A159" i="1" s="1"/>
  <c r="A160" i="1" s="1"/>
  <c r="A161" i="1" s="1"/>
  <c r="A162" i="1" s="1"/>
  <c r="A163" i="1" s="1"/>
  <c r="A164" i="1" s="1"/>
  <c r="A165" i="1" s="1"/>
  <c r="A166" i="1" s="1"/>
  <c r="A167" i="1" s="1"/>
  <c r="A168" i="1" s="1"/>
  <c r="A169" i="1" s="1"/>
  <c r="A170" i="1" s="1"/>
  <c r="A171" i="1" s="1"/>
  <c r="A173" i="1" s="1"/>
  <c r="A174" i="1" s="1"/>
  <c r="A175" i="1" s="1"/>
  <c r="A176" i="1" s="1"/>
  <c r="A177" i="1" s="1"/>
  <c r="A178" i="1" s="1"/>
  <c r="A179" i="1" s="1"/>
  <c r="A181" i="1" s="1"/>
  <c r="A182" i="1" s="1"/>
  <c r="A183" i="1" s="1"/>
  <c r="A184" i="1" s="1"/>
  <c r="A187" i="1" s="1"/>
  <c r="A188" i="1" s="1"/>
  <c r="A189" i="1" s="1"/>
  <c r="A190" i="1" s="1"/>
  <c r="A191" i="1" s="1"/>
  <c r="A192" i="1" s="1"/>
  <c r="A194" i="1" s="1"/>
  <c r="A195" i="1" s="1"/>
  <c r="A196" i="1" s="1"/>
  <c r="A197" i="1" s="1"/>
  <c r="A198" i="1" s="1"/>
  <c r="A199" i="1" s="1"/>
  <c r="A200" i="1" s="1"/>
  <c r="A201" i="1" s="1"/>
  <c r="A202" i="1" s="1"/>
  <c r="A203" i="1" s="1"/>
  <c r="A204" i="1" s="1"/>
  <c r="A205" i="1" s="1"/>
  <c r="A206" i="1" s="1"/>
  <c r="A207" i="1" s="1"/>
  <c r="A208" i="1" s="1"/>
  <c r="A209" i="1" s="1"/>
  <c r="A211" i="1" s="1"/>
  <c r="A212" i="1" s="1"/>
  <c r="A213" i="1" s="1"/>
  <c r="A214" i="1" s="1"/>
  <c r="A215" i="1" s="1"/>
  <c r="A216" i="1" s="1"/>
  <c r="A217" i="1" s="1"/>
  <c r="A218" i="1" s="1"/>
  <c r="A219" i="1" s="1"/>
  <c r="A220" i="1" s="1"/>
  <c r="A221"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5" i="1" s="1"/>
  <c r="A246" i="1" s="1"/>
  <c r="A247" i="1" s="1"/>
  <c r="A253" i="1" s="1"/>
  <c r="A8" i="5" l="1"/>
  <c r="A9" i="5" s="1"/>
  <c r="A10" i="5" s="1"/>
  <c r="A11" i="5" s="1"/>
  <c r="A12" i="5" s="1"/>
  <c r="A13" i="5" s="1"/>
  <c r="A14" i="5" s="1"/>
  <c r="A15" i="5" s="1"/>
  <c r="A16" i="5" s="1"/>
  <c r="A17" i="5" s="1"/>
  <c r="A18" i="5" s="1"/>
  <c r="A22" i="5" s="1"/>
  <c r="A23" i="5" s="1"/>
  <c r="A24" i="5" s="1"/>
  <c r="A25" i="5" s="1"/>
  <c r="A26" i="5" s="1"/>
  <c r="A27" i="5" s="1"/>
  <c r="A28" i="5" s="1"/>
  <c r="A30" i="5" s="1"/>
  <c r="A31" i="5" s="1"/>
  <c r="A32" i="5" s="1"/>
  <c r="A33" i="5" s="1"/>
  <c r="A34" i="5" s="1"/>
  <c r="A36" i="5" s="1"/>
  <c r="A37" i="5" s="1"/>
  <c r="A38" i="5" s="1"/>
  <c r="A39" i="5" s="1"/>
  <c r="A40" i="5" s="1"/>
  <c r="A41" i="5" s="1"/>
  <c r="A42" i="5" s="1"/>
  <c r="A43" i="5" s="1"/>
  <c r="A44" i="5" s="1"/>
  <c r="A45" i="5" s="1"/>
  <c r="A46" i="5" s="1"/>
  <c r="A47" i="5" s="1"/>
  <c r="A48" i="5" s="1"/>
  <c r="A49" i="5" s="1"/>
  <c r="A50" i="5" s="1"/>
  <c r="A51" i="5" s="1"/>
  <c r="A52" i="5" s="1"/>
  <c r="A54" i="5" s="1"/>
  <c r="A55" i="5" s="1"/>
  <c r="A56" i="5" s="1"/>
  <c r="A57" i="5" s="1"/>
  <c r="A58" i="5" s="1"/>
  <c r="A59" i="5" s="1"/>
  <c r="A60" i="5" s="1"/>
  <c r="A61" i="5" s="1"/>
  <c r="A62" i="5" s="1"/>
  <c r="A63" i="5" s="1"/>
  <c r="A64" i="5" s="1"/>
  <c r="A65" i="5" s="1"/>
  <c r="A66" i="5" s="1"/>
  <c r="A67" i="5" s="1"/>
  <c r="A68" i="5" s="1"/>
  <c r="A69" i="5" s="1"/>
  <c r="A70" i="5" s="1"/>
  <c r="A72" i="5" s="1"/>
  <c r="A73" i="5" s="1"/>
  <c r="A74" i="5" s="1"/>
  <c r="A75" i="5" s="1"/>
  <c r="A76" i="5" s="1"/>
  <c r="A77" i="5" s="1"/>
  <c r="A78" i="5" s="1"/>
  <c r="A79" i="5" s="1"/>
  <c r="A80" i="5" s="1"/>
  <c r="A81" i="5" s="1"/>
  <c r="A82" i="5" s="1"/>
  <c r="A83" i="5" s="1"/>
  <c r="A84" i="5" s="1"/>
  <c r="A85" i="5" s="1"/>
  <c r="A86" i="5" s="1"/>
  <c r="A87" i="5" s="1"/>
  <c r="A88" i="5" s="1"/>
  <c r="A89" i="5" s="1"/>
  <c r="A91" i="5" s="1"/>
  <c r="A92" i="5" s="1"/>
  <c r="A93" i="5" s="1"/>
  <c r="A94" i="5" s="1"/>
  <c r="A95" i="5" s="1"/>
  <c r="A96" i="5" s="1"/>
  <c r="A98" i="5" s="1"/>
  <c r="A99" i="5" s="1"/>
  <c r="A100" i="5" s="1"/>
  <c r="A101" i="5" s="1"/>
  <c r="A102" i="5" s="1"/>
  <c r="A103" i="5" s="1"/>
  <c r="A104" i="5" s="1"/>
  <c r="A105" i="5" s="1"/>
  <c r="A106" i="5" s="1"/>
  <c r="A107" i="5" s="1"/>
  <c r="A108" i="5" s="1"/>
  <c r="A109" i="5" s="1"/>
  <c r="A110" i="5" s="1"/>
  <c r="A111" i="5" s="1"/>
  <c r="A112" i="5" s="1"/>
  <c r="A113" i="5" s="1"/>
  <c r="A115" i="5" s="1"/>
  <c r="A116" i="5" s="1"/>
  <c r="A117" i="5" s="1"/>
  <c r="A118" i="5" s="1"/>
  <c r="A119" i="5" s="1"/>
  <c r="A120" i="5" s="1"/>
  <c r="A121" i="5" s="1"/>
  <c r="A122" i="5" s="1"/>
  <c r="A123" i="5" s="1"/>
  <c r="A124" i="5" s="1"/>
  <c r="A125" i="5" s="1"/>
  <c r="A126" i="5" s="1"/>
  <c r="A127" i="5" s="1"/>
  <c r="A128" i="5" s="1"/>
  <c r="A129" i="5" s="1"/>
  <c r="A131" i="5" s="1"/>
  <c r="A132" i="5" s="1"/>
  <c r="A133" i="5" s="1"/>
  <c r="A134" i="5" s="1"/>
  <c r="A135" i="5" s="1"/>
  <c r="A136" i="5" s="1"/>
  <c r="A138" i="5" s="1"/>
  <c r="A139" i="5" s="1"/>
  <c r="A140" i="5" s="1"/>
  <c r="A141" i="5" s="1"/>
  <c r="A142" i="5" s="1"/>
  <c r="A143" i="5" s="1"/>
  <c r="A144" i="5" s="1"/>
  <c r="A146" i="5" s="1"/>
  <c r="A147" i="5" s="1"/>
  <c r="A148" i="5" s="1"/>
  <c r="A149" i="5" s="1"/>
  <c r="A151" i="5" s="1"/>
  <c r="A152" i="5" s="1"/>
  <c r="A153" i="5" s="1"/>
  <c r="A158" i="5" s="1"/>
  <c r="A159" i="5" s="1"/>
  <c r="A160" i="5" s="1"/>
  <c r="A161" i="5" s="1"/>
  <c r="A162" i="5" s="1"/>
  <c r="A163" i="5" s="1"/>
  <c r="A164" i="5" s="1"/>
  <c r="A165" i="5" s="1"/>
  <c r="A166" i="5" s="1"/>
  <c r="A167" i="5" s="1"/>
  <c r="A168" i="5" s="1"/>
  <c r="A169" i="5" s="1"/>
  <c r="A170" i="5" s="1"/>
  <c r="A171" i="5" s="1"/>
  <c r="A173" i="5" s="1"/>
  <c r="A174" i="5" s="1"/>
  <c r="A175" i="5" s="1"/>
  <c r="A176" i="5" s="1"/>
  <c r="A177" i="5" s="1"/>
  <c r="A178" i="5" s="1"/>
  <c r="A179" i="5" s="1"/>
  <c r="A181" i="5" s="1"/>
  <c r="A182" i="5" s="1"/>
  <c r="A183" i="5" s="1"/>
  <c r="A184" i="5" s="1"/>
  <c r="A187" i="5" s="1"/>
  <c r="A188" i="5" s="1"/>
  <c r="A189" i="5" s="1"/>
  <c r="A190" i="5" s="1"/>
  <c r="A191" i="5" s="1"/>
  <c r="A192" i="5" s="1"/>
  <c r="A194" i="5" s="1"/>
  <c r="A195" i="5" s="1"/>
  <c r="A196" i="5" s="1"/>
  <c r="A197" i="5" s="1"/>
  <c r="A198" i="5" s="1"/>
  <c r="A199" i="5" s="1"/>
  <c r="A200" i="5" s="1"/>
  <c r="A201" i="5" s="1"/>
  <c r="A202" i="5" s="1"/>
  <c r="A203" i="5" s="1"/>
  <c r="A204" i="5" s="1"/>
  <c r="A205" i="5" s="1"/>
  <c r="A206" i="5" s="1"/>
  <c r="A207" i="5" s="1"/>
  <c r="A208" i="5" s="1"/>
  <c r="A209" i="5" s="1"/>
  <c r="A211" i="5" s="1"/>
  <c r="A212" i="5" s="1"/>
  <c r="A213" i="5" s="1"/>
  <c r="A214" i="5" s="1"/>
  <c r="A215" i="5" s="1"/>
  <c r="A216" i="5" s="1"/>
  <c r="A217" i="5" s="1"/>
  <c r="A218" i="5" s="1"/>
  <c r="A219" i="5" s="1"/>
  <c r="A220" i="5" s="1"/>
  <c r="A221"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5" i="5" s="1"/>
  <c r="A246" i="5" s="1"/>
  <c r="A247" i="5" s="1"/>
  <c r="A253" i="5" s="1"/>
  <c r="A254" i="5" l="1"/>
  <c r="A255" i="5" s="1"/>
  <c r="A256" i="5" s="1"/>
  <c r="A257" i="5" s="1"/>
  <c r="A258" i="5" s="1"/>
  <c r="A259" i="5" s="1"/>
  <c r="A260" i="5" s="1"/>
  <c r="A261" i="5" s="1"/>
  <c r="A262" i="5" s="1"/>
  <c r="A263" i="5" s="1"/>
  <c r="A264" i="5" s="1"/>
  <c r="A266" i="5" s="1"/>
  <c r="A267" i="5" s="1"/>
  <c r="A268" i="5" s="1"/>
  <c r="A269" i="5" s="1"/>
  <c r="A270"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7" i="5" s="1"/>
  <c r="A298" i="5" s="1"/>
  <c r="A299" i="5" s="1"/>
  <c r="A300" i="5" s="1"/>
  <c r="A301" i="5" s="1"/>
  <c r="A302" i="5" s="1"/>
  <c r="A303" i="5" s="1"/>
  <c r="A304" i="5" s="1"/>
  <c r="A305" i="5" s="1"/>
  <c r="A306" i="5" s="1"/>
  <c r="A307" i="5" s="1"/>
  <c r="A308" i="5" s="1"/>
  <c r="A309" i="5" s="1"/>
  <c r="A310" i="5" s="1"/>
  <c r="A316" i="5" s="1"/>
  <c r="A318" i="5" s="1"/>
  <c r="A319" i="5" s="1"/>
  <c r="A320" i="5" s="1"/>
  <c r="A321" i="5" s="1"/>
  <c r="A322" i="5" s="1"/>
  <c r="A326" i="5" s="1"/>
  <c r="A254" i="1"/>
  <c r="A255" i="1" s="1"/>
  <c r="A256" i="1" s="1"/>
  <c r="A257" i="1" s="1"/>
  <c r="A258" i="1" s="1"/>
  <c r="A259" i="1" s="1"/>
  <c r="A260" i="1" s="1"/>
  <c r="A261" i="1" s="1"/>
  <c r="A262" i="1" s="1"/>
  <c r="A263" i="1" s="1"/>
  <c r="A264" i="1" s="1"/>
  <c r="A266" i="1" s="1"/>
  <c r="A267" i="1" s="1"/>
  <c r="A268" i="1" s="1"/>
  <c r="A269" i="1" s="1"/>
  <c r="A270"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7" i="1" s="1"/>
  <c r="A298" i="1" s="1"/>
  <c r="A299" i="1" s="1"/>
  <c r="A300" i="1" s="1"/>
  <c r="A301" i="1" s="1"/>
  <c r="A302" i="1" s="1"/>
  <c r="A303" i="1" s="1"/>
  <c r="A304" i="1" s="1"/>
  <c r="A305" i="1" s="1"/>
  <c r="A306" i="1" s="1"/>
  <c r="A307" i="1" s="1"/>
  <c r="A308" i="1" s="1"/>
  <c r="A309" i="1" s="1"/>
  <c r="A310" i="1" s="1"/>
  <c r="A316" i="1" s="1"/>
  <c r="A318" i="1" s="1"/>
  <c r="A319" i="1" s="1"/>
  <c r="A320" i="1" s="1"/>
  <c r="A321" i="1" s="1"/>
  <c r="A322" i="1" s="1"/>
  <c r="A326" i="1" s="1"/>
  <c r="A456" i="1" l="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3" i="1" s="1"/>
  <c r="A664" i="1" s="1"/>
  <c r="A665" i="1" s="1"/>
  <c r="A666" i="1" s="1"/>
  <c r="A667" i="1" s="1"/>
  <c r="A668" i="1" s="1"/>
  <c r="A669" i="1" s="1"/>
  <c r="A670" i="1" s="1"/>
  <c r="A671" i="1" s="1"/>
  <c r="A672" i="1" s="1"/>
  <c r="A673" i="1" s="1"/>
  <c r="A674" i="1" s="1"/>
  <c r="A675" i="1" s="1"/>
  <c r="A676" i="1" s="1"/>
  <c r="A677" i="1" s="1"/>
  <c r="A680" i="1" s="1"/>
  <c r="A681" i="1" s="1"/>
  <c r="A682" i="1" s="1"/>
  <c r="A683" i="1" s="1"/>
  <c r="A684" i="1" s="1"/>
  <c r="A685" i="1" s="1"/>
  <c r="A686" i="1" s="1"/>
  <c r="A687" i="1" s="1"/>
  <c r="A688" i="1" s="1"/>
  <c r="A689" i="1" s="1"/>
  <c r="A690" i="1" s="1"/>
  <c r="A691" i="1" s="1"/>
  <c r="A692" i="1" s="1"/>
  <c r="A693" i="1" s="1"/>
  <c r="A695" i="1" s="1"/>
  <c r="A696" i="1" s="1"/>
  <c r="A697" i="1" s="1"/>
  <c r="A698" i="1" s="1"/>
  <c r="A699" i="1" s="1"/>
  <c r="A700" i="1" s="1"/>
  <c r="A701" i="1" s="1"/>
  <c r="A702" i="1" s="1"/>
  <c r="A703" i="1" s="1"/>
  <c r="A704" i="1" s="1"/>
  <c r="A705" i="1" s="1"/>
  <c r="A706" i="1" s="1"/>
  <c r="A707" i="1" s="1"/>
  <c r="A708" i="1" s="1"/>
  <c r="A709" i="1" s="1"/>
  <c r="A710" i="1" s="1"/>
  <c r="A711" i="1" s="1"/>
  <c r="A712" i="1" s="1"/>
  <c r="A714" i="1" s="1"/>
  <c r="A715" i="1" s="1"/>
  <c r="A716" i="1" s="1"/>
  <c r="A717" i="1" s="1"/>
  <c r="A718" i="1" s="1"/>
  <c r="A719" i="1" s="1"/>
  <c r="A720" i="1" s="1"/>
  <c r="A721" i="1" s="1"/>
  <c r="A722" i="1" s="1"/>
  <c r="A723" i="1" s="1"/>
  <c r="A724" i="1" s="1"/>
  <c r="A725" i="1" s="1"/>
  <c r="A726" i="1" s="1"/>
  <c r="A729" i="1" s="1"/>
  <c r="A730" i="1" s="1"/>
  <c r="A731" i="1" s="1"/>
  <c r="A732" i="1" s="1"/>
  <c r="A733" i="1" s="1"/>
  <c r="A734" i="1" s="1"/>
  <c r="A735" i="1" s="1"/>
  <c r="A736" i="1" s="1"/>
  <c r="A737" i="1" s="1"/>
  <c r="A738" i="1" s="1"/>
  <c r="A739" i="1" s="1"/>
  <c r="A740" i="1" s="1"/>
  <c r="A741" i="1" s="1"/>
  <c r="A742" i="1" s="1"/>
  <c r="A743" i="1" s="1"/>
  <c r="A746" i="1" s="1"/>
  <c r="A751" i="1" s="1"/>
  <c r="A752" i="1" s="1"/>
  <c r="A753" i="1" s="1"/>
  <c r="A754" i="1" s="1"/>
  <c r="A755" i="1" s="1"/>
  <c r="A756"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9" i="1" s="1"/>
  <c r="A780" i="1" s="1"/>
  <c r="A782" i="1" s="1"/>
  <c r="A783" i="1" s="1"/>
  <c r="A784" i="1" s="1"/>
  <c r="A785" i="1" s="1"/>
  <c r="A786" i="1" s="1"/>
  <c r="A787" i="1" s="1"/>
  <c r="A788" i="1" s="1"/>
  <c r="A790" i="1" s="1"/>
  <c r="A791" i="1" s="1"/>
  <c r="A792" i="1" s="1"/>
  <c r="A794" i="1" s="1"/>
  <c r="A795" i="1" s="1"/>
  <c r="A796" i="1" s="1"/>
  <c r="A797" i="1" s="1"/>
  <c r="A798" i="1" s="1"/>
  <c r="A799" i="1" s="1"/>
  <c r="A800" i="1" s="1"/>
  <c r="A801" i="1" s="1"/>
  <c r="A802"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5" i="1" s="1"/>
  <c r="A836" i="1" s="1"/>
  <c r="A837" i="1" s="1"/>
  <c r="A838" i="1" s="1"/>
  <c r="A839" i="1" s="1"/>
  <c r="A840" i="1" s="1"/>
  <c r="A841" i="1" s="1"/>
  <c r="A842" i="1" s="1"/>
  <c r="A843" i="1" s="1"/>
  <c r="A844" i="1" s="1"/>
  <c r="A845" i="1" s="1"/>
  <c r="A846" i="1" s="1"/>
  <c r="A847"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6" i="1" s="1"/>
  <c r="A937" i="1" s="1"/>
  <c r="A938" i="1" s="1"/>
  <c r="A939" i="1" s="1"/>
  <c r="A940" i="1" s="1"/>
  <c r="A941" i="1" s="1"/>
  <c r="A942" i="1" s="1"/>
  <c r="A944" i="1" s="1"/>
  <c r="A945" i="1" s="1"/>
  <c r="A946" i="1" s="1"/>
  <c r="A947" i="1" s="1"/>
  <c r="A948" i="1" s="1"/>
  <c r="A949" i="1" s="1"/>
  <c r="A950" i="1" s="1"/>
  <c r="A951" i="1" s="1"/>
  <c r="A952" i="1" s="1"/>
  <c r="A953" i="1" s="1"/>
  <c r="A954" i="1" s="1"/>
  <c r="A955" i="1" s="1"/>
  <c r="A956"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9" i="1" s="1"/>
  <c r="A990" i="1" s="1"/>
  <c r="A991" i="1" s="1"/>
  <c r="A992" i="1" s="1"/>
  <c r="A993" i="1" s="1"/>
  <c r="A995" i="1" s="1"/>
  <c r="A996" i="1" s="1"/>
  <c r="A997" i="1" s="1"/>
  <c r="A998" i="1" s="1"/>
  <c r="A999" i="1" s="1"/>
  <c r="A1000" i="1" s="1"/>
  <c r="A1001" i="1" s="1"/>
  <c r="A1002" i="1" s="1"/>
  <c r="A1003" i="1" s="1"/>
  <c r="A1004" i="1" s="1"/>
  <c r="A1005" i="1" s="1"/>
  <c r="A1006" i="1" s="1"/>
  <c r="A1007" i="1" s="1"/>
  <c r="A1008" i="1" s="1"/>
  <c r="A1010" i="1" s="1"/>
  <c r="A1011" i="1" s="1"/>
  <c r="A1012" i="1" s="1"/>
  <c r="A1013" i="1" s="1"/>
  <c r="A1014" i="1" s="1"/>
  <c r="A1015" i="1" s="1"/>
  <c r="A1016" i="1" s="1"/>
  <c r="A1017" i="1" s="1"/>
  <c r="A1018" i="1" s="1"/>
  <c r="A1019" i="1" s="1"/>
  <c r="A1020" i="1" s="1"/>
  <c r="A1021" i="1" s="1"/>
  <c r="A1022" i="1" s="1"/>
  <c r="A1023" i="1" s="1"/>
  <c r="A1025" i="1" s="1"/>
  <c r="A1026" i="1" s="1"/>
  <c r="A1027" i="1" s="1"/>
  <c r="A1028" i="1" s="1"/>
  <c r="A1029" i="1" s="1"/>
  <c r="A1031" i="1" s="1"/>
  <c r="A1032" i="1" s="1"/>
  <c r="A1033" i="1" s="1"/>
  <c r="A1034" i="1" s="1"/>
  <c r="A1035" i="1" s="1"/>
  <c r="A1037" i="1" s="1"/>
  <c r="A1038" i="1" s="1"/>
  <c r="A1039" i="1" s="1"/>
  <c r="A1040" i="1" s="1"/>
  <c r="A1041" i="1" s="1"/>
  <c r="A1042" i="1" s="1"/>
  <c r="A1043" i="1" s="1"/>
  <c r="A1044" i="1" s="1"/>
  <c r="A1045" i="1" s="1"/>
  <c r="A1046" i="1" s="1"/>
  <c r="A1047" i="1" s="1"/>
  <c r="A1048" i="1" s="1"/>
  <c r="A1049" i="1" s="1"/>
  <c r="A1050" i="1" s="1"/>
  <c r="A1051" i="1" s="1"/>
  <c r="A1054" i="1" s="1"/>
  <c r="A1055" i="1" s="1"/>
  <c r="A1056" i="1" s="1"/>
  <c r="A1057" i="1" s="1"/>
  <c r="A1058" i="1" s="1"/>
  <c r="A1059" i="1" s="1"/>
  <c r="A1060" i="1" s="1"/>
  <c r="A1061" i="1" s="1"/>
  <c r="A1062" i="1" s="1"/>
  <c r="A1063" i="1" s="1"/>
  <c r="A1067" i="1" s="1"/>
  <c r="A1068" i="1" s="1"/>
  <c r="A1069" i="1" s="1"/>
  <c r="A1070" i="1" s="1"/>
  <c r="A1072" i="1" s="1"/>
  <c r="A1073" i="1" s="1"/>
  <c r="A1074" i="1" s="1"/>
  <c r="A1075" i="1" s="1"/>
  <c r="A1076" i="1" s="1"/>
  <c r="A1077" i="1" s="1"/>
  <c r="A1078" i="1" s="1"/>
  <c r="A1079" i="1" s="1"/>
  <c r="A1080" i="1" s="1"/>
  <c r="A1081" i="1" s="1"/>
  <c r="A1082" i="1" s="1"/>
  <c r="A1083" i="1" s="1"/>
  <c r="A1084" i="1" s="1"/>
  <c r="A1087" i="1" s="1"/>
  <c r="A1088" i="1" s="1"/>
  <c r="A1089" i="1" s="1"/>
  <c r="A1090" i="1" s="1"/>
  <c r="A1091" i="1" s="1"/>
  <c r="A1092" i="1" s="1"/>
  <c r="A1093" i="1" s="1"/>
  <c r="A1094" i="1" s="1"/>
  <c r="A1095" i="1" s="1"/>
  <c r="A1096" i="1" s="1"/>
  <c r="A1097" i="1" s="1"/>
  <c r="A1098" i="1" s="1"/>
  <c r="A1099" i="1" s="1"/>
  <c r="A1100" i="1" s="1"/>
  <c r="A1102" i="1" s="1"/>
  <c r="A1103" i="1" s="1"/>
  <c r="A1104" i="1" s="1"/>
  <c r="A1105" i="1" s="1"/>
  <c r="A1106" i="1" s="1"/>
  <c r="A1108" i="1" s="1"/>
  <c r="A1109" i="1" s="1"/>
  <c r="A1110" i="1" s="1"/>
  <c r="A1111" i="1" s="1"/>
  <c r="A1112" i="1" s="1"/>
  <c r="A1114" i="1" s="1"/>
  <c r="A1115" i="1" s="1"/>
  <c r="A1116" i="1" s="1"/>
  <c r="A1117" i="1" s="1"/>
  <c r="A1118" i="1" s="1"/>
  <c r="A1119" i="1" s="1"/>
  <c r="A1120" i="1" s="1"/>
  <c r="A1121" i="1" s="1"/>
  <c r="A1122" i="1" s="1"/>
  <c r="A1123" i="1" s="1"/>
  <c r="A1124" i="1" s="1"/>
  <c r="A1125" i="1" s="1"/>
  <c r="A1126" i="1" s="1"/>
  <c r="A1127" i="1" s="1"/>
  <c r="A1128" i="1" s="1"/>
  <c r="A1129"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4" i="1" s="1"/>
  <c r="A1165" i="1" s="1"/>
  <c r="A1166" i="1" s="1"/>
  <c r="A1167" i="1" s="1"/>
  <c r="A1168" i="1" s="1"/>
  <c r="A1169" i="1" s="1"/>
  <c r="A1170" i="1" s="1"/>
  <c r="A1171" i="1" s="1"/>
  <c r="A1172" i="1" s="1"/>
  <c r="A1176" i="1" s="1"/>
  <c r="A1177" i="1" s="1"/>
  <c r="A1179" i="1" s="1"/>
  <c r="A1180" i="1" s="1"/>
  <c r="A1181" i="1" s="1"/>
  <c r="A1183" i="1" s="1"/>
  <c r="A1184" i="1" s="1"/>
  <c r="A1185" i="1" s="1"/>
  <c r="A1186" i="1" s="1"/>
  <c r="A1187" i="1" s="1"/>
  <c r="A1189" i="1" s="1"/>
  <c r="A1190" i="1" s="1"/>
  <c r="A1191" i="1" s="1"/>
  <c r="A1192" i="1" s="1"/>
  <c r="A1194" i="1" s="1"/>
  <c r="A1195" i="1" s="1"/>
  <c r="A1196" i="1" s="1"/>
  <c r="A1198" i="1" s="1"/>
  <c r="A1199" i="1" s="1"/>
  <c r="A1201" i="1" s="1"/>
  <c r="A1202" i="1" s="1"/>
  <c r="A1203" i="1" s="1"/>
  <c r="A1204" i="1" s="1"/>
  <c r="A1205" i="1" s="1"/>
  <c r="A1206" i="1" s="1"/>
  <c r="A1207" i="1" s="1"/>
  <c r="A1208" i="1" s="1"/>
  <c r="A1211" i="1" s="1"/>
  <c r="A1212" i="1" s="1"/>
  <c r="A1213" i="1" s="1"/>
  <c r="A1214" i="1" s="1"/>
  <c r="A327" i="5"/>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9" i="5" s="1"/>
  <c r="A380" i="5" s="1"/>
  <c r="A381" i="5" s="1"/>
  <c r="A382" i="5" s="1"/>
  <c r="A383" i="5" s="1"/>
  <c r="A384" i="5" s="1"/>
  <c r="A385" i="5" s="1"/>
  <c r="A386" i="5" s="1"/>
  <c r="A387" i="5" s="1"/>
  <c r="A388" i="5" s="1"/>
  <c r="A389" i="5" s="1"/>
  <c r="A390" i="5" s="1"/>
  <c r="A391" i="5" s="1"/>
  <c r="A392" i="5" s="1"/>
  <c r="A393" i="5" s="1"/>
  <c r="A394" i="5" s="1"/>
  <c r="A396" i="5" s="1"/>
  <c r="A397" i="5" s="1"/>
  <c r="A398" i="5" s="1"/>
  <c r="A399" i="5" s="1"/>
  <c r="A400" i="5" s="1"/>
  <c r="A401" i="5" s="1"/>
  <c r="A402" i="5" s="1"/>
  <c r="A403" i="5" s="1"/>
  <c r="A404" i="5" s="1"/>
  <c r="A405" i="5" s="1"/>
  <c r="A406" i="5" s="1"/>
  <c r="A407" i="5" s="1"/>
  <c r="A408" i="5" s="1"/>
  <c r="A409" i="5" s="1"/>
  <c r="A410" i="5" s="1"/>
  <c r="A411" i="5" s="1"/>
  <c r="A412" i="5" s="1"/>
  <c r="A413" i="5" s="1"/>
  <c r="A414" i="5" s="1"/>
  <c r="A415" i="5" s="1"/>
  <c r="A416" i="5" s="1"/>
  <c r="A417" i="5" s="1"/>
  <c r="A418" i="5" s="1"/>
  <c r="A421" i="5" s="1"/>
  <c r="A422" i="5" s="1"/>
  <c r="A423" i="5" s="1"/>
  <c r="A424" i="5" s="1"/>
  <c r="A425" i="5" s="1"/>
  <c r="A426" i="5" s="1"/>
  <c r="A427" i="5" s="1"/>
  <c r="A428" i="5" s="1"/>
  <c r="A429" i="5" s="1"/>
  <c r="A430" i="5" s="1"/>
  <c r="A431" i="5" s="1"/>
  <c r="A432" i="5" s="1"/>
  <c r="A433" i="5" s="1"/>
  <c r="A434" i="5" s="1"/>
  <c r="A435" i="5" s="1"/>
  <c r="A436" i="5" s="1"/>
  <c r="A437" i="5" s="1"/>
  <c r="A438" i="5" s="1"/>
  <c r="A439" i="5" s="1"/>
  <c r="A440" i="5" s="1"/>
  <c r="A441" i="5" s="1"/>
  <c r="A442" i="5" s="1"/>
  <c r="A443" i="5" s="1"/>
  <c r="A444" i="5" s="1"/>
  <c r="A445" i="5" s="1"/>
  <c r="A446" i="5" s="1"/>
  <c r="A447" i="5" s="1"/>
  <c r="A448" i="5" s="1"/>
  <c r="A449" i="5" s="1"/>
  <c r="A450" i="5" s="1"/>
  <c r="A451" i="5" s="1"/>
  <c r="A452" i="5" s="1"/>
  <c r="A455" i="5" s="1"/>
  <c r="A456" i="5" s="1"/>
  <c r="A457" i="5" s="1"/>
  <c r="A458" i="5" s="1"/>
  <c r="A459" i="5" s="1"/>
  <c r="A460" i="5" s="1"/>
  <c r="A461" i="5" s="1"/>
  <c r="A462" i="5" s="1"/>
  <c r="A463" i="5" s="1"/>
  <c r="A464" i="5" s="1"/>
  <c r="A465" i="5" s="1"/>
  <c r="A466" i="5" s="1"/>
  <c r="A467" i="5" s="1"/>
  <c r="A468" i="5" s="1"/>
  <c r="A469" i="5" s="1"/>
  <c r="A470" i="5" s="1"/>
  <c r="A471" i="5" s="1"/>
  <c r="A472" i="5" s="1"/>
  <c r="A473" i="5" s="1"/>
  <c r="A474" i="5" s="1"/>
  <c r="A475" i="5" s="1"/>
  <c r="A476" i="5" s="1"/>
  <c r="A477" i="5" s="1"/>
  <c r="A478" i="5" s="1"/>
  <c r="A479" i="5" s="1"/>
  <c r="A480" i="5" s="1"/>
  <c r="A481" i="5" s="1"/>
  <c r="A482" i="5" s="1"/>
  <c r="A483" i="5" s="1"/>
  <c r="A484" i="5" s="1"/>
  <c r="A485" i="5" s="1"/>
  <c r="A486" i="5" s="1"/>
  <c r="A487" i="5" s="1"/>
  <c r="A488" i="5" s="1"/>
  <c r="A489" i="5" s="1"/>
  <c r="A490" i="5" s="1"/>
  <c r="A491" i="5" s="1"/>
  <c r="A492" i="5" s="1"/>
  <c r="A493" i="5" s="1"/>
  <c r="A494" i="5" s="1"/>
  <c r="A495" i="5" s="1"/>
  <c r="A496" i="5" s="1"/>
  <c r="A497" i="5" s="1"/>
  <c r="A498" i="5" s="1"/>
  <c r="A499" i="5" s="1"/>
  <c r="A500" i="5" s="1"/>
  <c r="A501" i="5" s="1"/>
  <c r="A502" i="5" s="1"/>
  <c r="A503" i="5" s="1"/>
  <c r="A504" i="5" s="1"/>
  <c r="A505" i="5" s="1"/>
  <c r="A506" i="5" s="1"/>
  <c r="A507" i="5" s="1"/>
  <c r="A508" i="5" s="1"/>
  <c r="A509" i="5" s="1"/>
  <c r="A510" i="5" s="1"/>
  <c r="A511" i="5" s="1"/>
  <c r="A512" i="5" s="1"/>
  <c r="A513" i="5" s="1"/>
  <c r="A514" i="5" s="1"/>
  <c r="A515" i="5" s="1"/>
  <c r="A516" i="5" s="1"/>
  <c r="A517" i="5" s="1"/>
  <c r="A518" i="5" s="1"/>
  <c r="A519" i="5" s="1"/>
  <c r="A520" i="5" s="1"/>
  <c r="A521" i="5" s="1"/>
  <c r="A522" i="5" s="1"/>
  <c r="A523" i="5" s="1"/>
  <c r="A524" i="5" s="1"/>
  <c r="A525" i="5" s="1"/>
  <c r="A526" i="5" s="1"/>
  <c r="A527" i="5" s="1"/>
  <c r="A528" i="5" s="1"/>
  <c r="A529" i="5" s="1"/>
  <c r="A530" i="5" s="1"/>
  <c r="A531" i="5" s="1"/>
  <c r="A532" i="5" s="1"/>
  <c r="A533" i="5" s="1"/>
  <c r="A534" i="5" s="1"/>
  <c r="A535" i="5" s="1"/>
  <c r="A536" i="5" s="1"/>
  <c r="A537" i="5" s="1"/>
  <c r="A538" i="5" s="1"/>
  <c r="A539" i="5" s="1"/>
  <c r="A540" i="5" s="1"/>
  <c r="A541" i="5" s="1"/>
  <c r="A542" i="5" s="1"/>
  <c r="A543" i="5" s="1"/>
  <c r="A544" i="5" s="1"/>
  <c r="A545" i="5" s="1"/>
  <c r="A546" i="5" s="1"/>
  <c r="A547" i="5" s="1"/>
  <c r="A551" i="5" s="1"/>
  <c r="A552" i="5" s="1"/>
  <c r="A553" i="5" s="1"/>
  <c r="A554" i="5" s="1"/>
  <c r="A555" i="5" s="1"/>
  <c r="A556" i="5" s="1"/>
  <c r="A557" i="5" s="1"/>
  <c r="A558" i="5" s="1"/>
  <c r="A559" i="5" s="1"/>
  <c r="A560" i="5" s="1"/>
  <c r="A561" i="5" s="1"/>
  <c r="A562" i="5" s="1"/>
  <c r="A563" i="5" s="1"/>
  <c r="A564" i="5" s="1"/>
  <c r="A565" i="5" s="1"/>
  <c r="A566" i="5" s="1"/>
  <c r="A567" i="5" s="1"/>
  <c r="A568" i="5" s="1"/>
  <c r="A569" i="5" s="1"/>
  <c r="A570" i="5" s="1"/>
  <c r="A571" i="5" s="1"/>
  <c r="A572" i="5" s="1"/>
  <c r="A573" i="5" s="1"/>
  <c r="A574" i="5" s="1"/>
  <c r="A575" i="5" s="1"/>
  <c r="A576" i="5" s="1"/>
  <c r="A577" i="5" s="1"/>
  <c r="A578" i="5" s="1"/>
  <c r="A579" i="5" s="1"/>
  <c r="A580" i="5" s="1"/>
  <c r="A581" i="5" s="1"/>
  <c r="A582" i="5" s="1"/>
  <c r="A583" i="5" s="1"/>
  <c r="A584" i="5" s="1"/>
  <c r="A586" i="5" s="1"/>
  <c r="A587" i="5" s="1"/>
  <c r="A588" i="5" s="1"/>
  <c r="A589" i="5" s="1"/>
  <c r="A590" i="5" s="1"/>
  <c r="A591" i="5" s="1"/>
  <c r="A592" i="5" s="1"/>
  <c r="A593" i="5" s="1"/>
  <c r="A594" i="5" s="1"/>
  <c r="A595" i="5" s="1"/>
  <c r="A596" i="5" s="1"/>
  <c r="A597" i="5" s="1"/>
  <c r="A598" i="5" s="1"/>
  <c r="A599" i="5" s="1"/>
  <c r="A600" i="5" s="1"/>
  <c r="A601" i="5" s="1"/>
  <c r="A602" i="5" s="1"/>
  <c r="A603" i="5" s="1"/>
  <c r="A604" i="5" s="1"/>
  <c r="A605" i="5" s="1"/>
  <c r="A606" i="5" s="1"/>
  <c r="A607" i="5" s="1"/>
  <c r="A608" i="5" s="1"/>
  <c r="A609" i="5" s="1"/>
  <c r="A610" i="5" s="1"/>
  <c r="A611" i="5" s="1"/>
  <c r="A612" i="5" s="1"/>
  <c r="A613" i="5" s="1"/>
  <c r="A614" i="5" s="1"/>
  <c r="A615" i="5" s="1"/>
  <c r="A616" i="5" s="1"/>
  <c r="A617" i="5" s="1"/>
  <c r="A618" i="5" s="1"/>
  <c r="A619" i="5" s="1"/>
  <c r="A620" i="5" s="1"/>
  <c r="A621" i="5" s="1"/>
  <c r="A622" i="5" s="1"/>
  <c r="A623" i="5" s="1"/>
  <c r="A624" i="5" s="1"/>
  <c r="A625" i="5" s="1"/>
  <c r="A626" i="5" s="1"/>
  <c r="A627" i="5" s="1"/>
  <c r="A628" i="5" s="1"/>
  <c r="A629" i="5" s="1"/>
  <c r="A630" i="5" s="1"/>
  <c r="A631" i="5" s="1"/>
  <c r="A632" i="5" s="1"/>
  <c r="A633" i="5" s="1"/>
  <c r="A634" i="5" s="1"/>
  <c r="A635" i="5" s="1"/>
  <c r="A636" i="5" s="1"/>
  <c r="A637" i="5" s="1"/>
  <c r="A638" i="5" s="1"/>
  <c r="A642" i="5" s="1"/>
  <c r="A643" i="5" s="1"/>
  <c r="A644" i="5" s="1"/>
  <c r="A645" i="5" s="1"/>
  <c r="A646" i="5" s="1"/>
  <c r="A647" i="5" s="1"/>
  <c r="A648" i="5" s="1"/>
  <c r="A649" i="5" s="1"/>
  <c r="A650" i="5" s="1"/>
  <c r="A651" i="5" s="1"/>
  <c r="A652" i="5" s="1"/>
  <c r="A653" i="5" s="1"/>
  <c r="A654" i="5" s="1"/>
  <c r="A655" i="5" s="1"/>
  <c r="A656" i="5" s="1"/>
  <c r="A657" i="5" s="1"/>
  <c r="A658" i="5" s="1"/>
  <c r="A659" i="5" s="1"/>
  <c r="A660" i="5" s="1"/>
  <c r="A661" i="5" s="1"/>
  <c r="A663" i="5" s="1"/>
  <c r="A664" i="5" s="1"/>
  <c r="A665" i="5" s="1"/>
  <c r="A666" i="5" s="1"/>
  <c r="A667" i="5" s="1"/>
  <c r="A668" i="5" s="1"/>
  <c r="A669" i="5" s="1"/>
  <c r="A670" i="5" s="1"/>
  <c r="A671" i="5" s="1"/>
  <c r="A672" i="5" s="1"/>
  <c r="A673" i="5" s="1"/>
  <c r="A674" i="5" s="1"/>
  <c r="A675" i="5" s="1"/>
  <c r="A676" i="5" s="1"/>
  <c r="A677" i="5" s="1"/>
  <c r="A680" i="5" s="1"/>
  <c r="A681" i="5" s="1"/>
  <c r="A682" i="5" s="1"/>
  <c r="A683" i="5" s="1"/>
  <c r="A684" i="5" s="1"/>
  <c r="A685" i="5" s="1"/>
  <c r="A686" i="5" s="1"/>
  <c r="A687" i="5" s="1"/>
  <c r="A688" i="5" s="1"/>
  <c r="A689" i="5" s="1"/>
  <c r="A690" i="5" s="1"/>
  <c r="A691" i="5" s="1"/>
  <c r="A692" i="5" s="1"/>
  <c r="A693" i="5" s="1"/>
  <c r="A695" i="5" s="1"/>
  <c r="A696" i="5" s="1"/>
  <c r="A697" i="5" s="1"/>
  <c r="A698" i="5" s="1"/>
  <c r="A699" i="5" s="1"/>
  <c r="A700" i="5" s="1"/>
  <c r="A701" i="5" s="1"/>
  <c r="A702" i="5" s="1"/>
  <c r="A703" i="5" s="1"/>
  <c r="A704" i="5" s="1"/>
  <c r="A705" i="5" s="1"/>
  <c r="A706" i="5" s="1"/>
  <c r="A707" i="5" s="1"/>
  <c r="A708" i="5" s="1"/>
  <c r="A709" i="5" s="1"/>
  <c r="A710" i="5" s="1"/>
  <c r="A711" i="5" s="1"/>
  <c r="A712" i="5" s="1"/>
  <c r="A714" i="5" s="1"/>
  <c r="A715" i="5" s="1"/>
  <c r="A716" i="5" s="1"/>
  <c r="A717" i="5" s="1"/>
  <c r="A718" i="5" s="1"/>
  <c r="A719" i="5" s="1"/>
  <c r="A720" i="5" s="1"/>
  <c r="A721" i="5" s="1"/>
  <c r="A722" i="5" s="1"/>
  <c r="A723" i="5" s="1"/>
  <c r="A724" i="5" s="1"/>
  <c r="A725" i="5" s="1"/>
  <c r="A726" i="5" s="1"/>
  <c r="A729" i="5" s="1"/>
  <c r="A730" i="5" s="1"/>
  <c r="A731" i="5" s="1"/>
  <c r="A732" i="5" s="1"/>
  <c r="A733" i="5" s="1"/>
  <c r="A734" i="5" s="1"/>
  <c r="A735" i="5" s="1"/>
  <c r="A736" i="5" s="1"/>
  <c r="A737" i="5" s="1"/>
  <c r="A738" i="5" s="1"/>
  <c r="A739" i="5" s="1"/>
  <c r="A740" i="5" s="1"/>
  <c r="A741" i="5" s="1"/>
  <c r="A742" i="5" s="1"/>
  <c r="A743" i="5" s="1"/>
  <c r="A746" i="5" s="1"/>
  <c r="A751" i="5" s="1"/>
  <c r="A752" i="5" s="1"/>
  <c r="A753" i="5" s="1"/>
  <c r="A754" i="5" s="1"/>
  <c r="A755" i="5" s="1"/>
  <c r="A756" i="5" s="1"/>
  <c r="A758" i="5" s="1"/>
  <c r="A759" i="5" s="1"/>
  <c r="A760" i="5" s="1"/>
  <c r="A761" i="5" s="1"/>
  <c r="A762" i="5" s="1"/>
  <c r="A763" i="5" s="1"/>
  <c r="A764" i="5" s="1"/>
  <c r="A765" i="5" s="1"/>
  <c r="A766" i="5" s="1"/>
  <c r="A767" i="5" s="1"/>
  <c r="A768" i="5" s="1"/>
  <c r="A769" i="5" s="1"/>
  <c r="A770" i="5" s="1"/>
  <c r="A771" i="5" s="1"/>
  <c r="A772" i="5" s="1"/>
  <c r="A773" i="5" s="1"/>
  <c r="A774" i="5" s="1"/>
  <c r="A775" i="5" s="1"/>
  <c r="A776" i="5" s="1"/>
  <c r="A777" i="5" s="1"/>
  <c r="A779" i="5" s="1"/>
  <c r="A780" i="5" s="1"/>
  <c r="A782" i="5" s="1"/>
  <c r="A783" i="5" s="1"/>
  <c r="A784" i="5" s="1"/>
  <c r="A785" i="5" s="1"/>
  <c r="A786" i="5" s="1"/>
  <c r="A787" i="5" s="1"/>
  <c r="A788" i="5" s="1"/>
  <c r="A790" i="5" s="1"/>
  <c r="A791" i="5" s="1"/>
  <c r="A792" i="5" s="1"/>
  <c r="A794" i="5" s="1"/>
  <c r="A795" i="5" s="1"/>
  <c r="A796" i="5" s="1"/>
  <c r="A797" i="5" s="1"/>
  <c r="A798" i="5" s="1"/>
  <c r="A799" i="5" s="1"/>
  <c r="A800" i="5" s="1"/>
  <c r="A801" i="5" s="1"/>
  <c r="A802" i="5" s="1"/>
  <c r="A804" i="5" s="1"/>
  <c r="A805" i="5" s="1"/>
  <c r="A806" i="5" s="1"/>
  <c r="A807" i="5" s="1"/>
  <c r="A808" i="5" s="1"/>
  <c r="A809" i="5" s="1"/>
  <c r="A810" i="5" s="1"/>
  <c r="A811" i="5" s="1"/>
  <c r="A812" i="5" s="1"/>
  <c r="A813" i="5" s="1"/>
  <c r="A814" i="5" s="1"/>
  <c r="A815" i="5" s="1"/>
  <c r="A816" i="5" s="1"/>
  <c r="A817" i="5" s="1"/>
  <c r="A818" i="5" s="1"/>
  <c r="A819" i="5" s="1"/>
  <c r="A820" i="5" s="1"/>
  <c r="A821" i="5" s="1"/>
  <c r="A822" i="5" s="1"/>
  <c r="A823" i="5" s="1"/>
  <c r="A824" i="5" s="1"/>
  <c r="A825" i="5" s="1"/>
  <c r="A826" i="5" s="1"/>
  <c r="A827" i="5" s="1"/>
  <c r="A828" i="5" s="1"/>
  <c r="A829" i="5" s="1"/>
  <c r="A830" i="5" s="1"/>
  <c r="A831" i="5" s="1"/>
  <c r="A832" i="5" s="1"/>
  <c r="A833" i="5" s="1"/>
  <c r="A835" i="5" s="1"/>
  <c r="A836" i="5" s="1"/>
  <c r="A837" i="5" s="1"/>
  <c r="A838" i="5" s="1"/>
  <c r="A839" i="5" s="1"/>
  <c r="A840" i="5" s="1"/>
  <c r="A841" i="5" s="1"/>
  <c r="A842" i="5" s="1"/>
  <c r="A843" i="5" s="1"/>
  <c r="A844" i="5" s="1"/>
  <c r="A845" i="5" s="1"/>
  <c r="A846" i="5" s="1"/>
  <c r="A847" i="5" s="1"/>
  <c r="A849" i="5" s="1"/>
  <c r="A850" i="5" s="1"/>
  <c r="A851" i="5" s="1"/>
  <c r="A852" i="5" s="1"/>
  <c r="A853" i="5" s="1"/>
  <c r="A854" i="5" s="1"/>
  <c r="A855" i="5" s="1"/>
  <c r="A856" i="5" s="1"/>
  <c r="A857" i="5" s="1"/>
  <c r="A858" i="5" s="1"/>
  <c r="A859" i="5" s="1"/>
  <c r="A860" i="5" s="1"/>
  <c r="A861" i="5" s="1"/>
  <c r="A862" i="5" s="1"/>
  <c r="A863" i="5" s="1"/>
  <c r="A864" i="5" s="1"/>
  <c r="A865" i="5" s="1"/>
  <c r="A866" i="5" s="1"/>
  <c r="A867" i="5" s="1"/>
  <c r="A868" i="5" s="1"/>
  <c r="A869" i="5" s="1"/>
  <c r="A870" i="5" s="1"/>
  <c r="A871" i="5" s="1"/>
  <c r="A872" i="5" s="1"/>
  <c r="A873" i="5" s="1"/>
  <c r="A874" i="5" s="1"/>
  <c r="A875" i="5" s="1"/>
  <c r="A876" i="5" s="1"/>
  <c r="A877" i="5" s="1"/>
  <c r="A878" i="5" s="1"/>
  <c r="A879" i="5" s="1"/>
  <c r="A880" i="5" s="1"/>
  <c r="A881" i="5" s="1"/>
  <c r="A885" i="5" s="1"/>
  <c r="A886" i="5" s="1"/>
  <c r="A887" i="5" s="1"/>
  <c r="A888" i="5" s="1"/>
  <c r="A889" i="5" s="1"/>
  <c r="A890" i="5" s="1"/>
  <c r="A891" i="5" s="1"/>
  <c r="A892" i="5" s="1"/>
  <c r="A893" i="5" s="1"/>
  <c r="A894" i="5" s="1"/>
  <c r="A895" i="5" s="1"/>
  <c r="A896" i="5" s="1"/>
  <c r="A897" i="5" s="1"/>
  <c r="A898" i="5" s="1"/>
  <c r="A899" i="5" s="1"/>
  <c r="A900" i="5" s="1"/>
  <c r="A901" i="5" s="1"/>
  <c r="A902" i="5" s="1"/>
  <c r="A903" i="5" s="1"/>
  <c r="A904" i="5" s="1"/>
  <c r="A905" i="5" s="1"/>
  <c r="A906" i="5" s="1"/>
  <c r="A907" i="5" s="1"/>
  <c r="A908" i="5" s="1"/>
  <c r="A909" i="5" s="1"/>
  <c r="A910" i="5" s="1"/>
  <c r="A911" i="5" s="1"/>
  <c r="A914" i="5" s="1"/>
  <c r="A915" i="5" s="1"/>
  <c r="A916" i="5" s="1"/>
  <c r="A917" i="5" s="1"/>
  <c r="A918" i="5" s="1"/>
  <c r="A919" i="5" s="1"/>
  <c r="A920" i="5" s="1"/>
  <c r="A921" i="5" s="1"/>
  <c r="A922" i="5" s="1"/>
  <c r="A923" i="5" s="1"/>
  <c r="A924" i="5" s="1"/>
  <c r="A925" i="5" s="1"/>
  <c r="A926" i="5" s="1"/>
  <c r="A927" i="5" s="1"/>
  <c r="A928" i="5" s="1"/>
  <c r="A929" i="5" s="1"/>
  <c r="A930" i="5" s="1"/>
  <c r="A931" i="5" s="1"/>
  <c r="A932" i="5" s="1"/>
  <c r="A933" i="5" s="1"/>
  <c r="A934" i="5" s="1"/>
  <c r="A936" i="5" s="1"/>
  <c r="A937" i="5" s="1"/>
  <c r="A938" i="5" s="1"/>
  <c r="A939" i="5" s="1"/>
  <c r="A940" i="5" s="1"/>
  <c r="A941" i="5" s="1"/>
  <c r="A942" i="5" s="1"/>
  <c r="A944" i="5" s="1"/>
  <c r="A945" i="5" s="1"/>
  <c r="A946" i="5" s="1"/>
  <c r="A947" i="5" s="1"/>
  <c r="A948" i="5" s="1"/>
  <c r="A949" i="5" s="1"/>
  <c r="A950" i="5" s="1"/>
  <c r="A951" i="5" s="1"/>
  <c r="A952" i="5" s="1"/>
  <c r="A953" i="5" s="1"/>
  <c r="A954" i="5" s="1"/>
  <c r="A955" i="5" s="1"/>
  <c r="A956" i="5" s="1"/>
  <c r="A960" i="5" s="1"/>
  <c r="A961" i="5" s="1"/>
  <c r="A962" i="5" s="1"/>
  <c r="A963" i="5" s="1"/>
  <c r="A964" i="5" s="1"/>
  <c r="A965" i="5" s="1"/>
  <c r="A966" i="5" s="1"/>
  <c r="A967" i="5" s="1"/>
  <c r="A968" i="5" s="1"/>
  <c r="A969" i="5" s="1"/>
  <c r="A970" i="5" s="1"/>
  <c r="A971" i="5" s="1"/>
  <c r="A972" i="5" s="1"/>
  <c r="A973" i="5" s="1"/>
  <c r="A974" i="5" s="1"/>
  <c r="A975" i="5" s="1"/>
  <c r="A976" i="5" s="1"/>
  <c r="A977" i="5" s="1"/>
  <c r="A978" i="5" s="1"/>
  <c r="A979" i="5" s="1"/>
  <c r="A980" i="5" s="1"/>
  <c r="A981" i="5" s="1"/>
  <c r="A982" i="5" s="1"/>
  <c r="A983" i="5" s="1"/>
  <c r="A984" i="5" s="1"/>
  <c r="A985" i="5" s="1"/>
  <c r="A986" i="5" s="1"/>
  <c r="A987" i="5" s="1"/>
  <c r="A989" i="5" s="1"/>
  <c r="A990" i="5" s="1"/>
  <c r="A991" i="5" s="1"/>
  <c r="A992" i="5" s="1"/>
  <c r="A993" i="5" s="1"/>
  <c r="A995" i="5" s="1"/>
  <c r="A996" i="5" s="1"/>
  <c r="A997" i="5" s="1"/>
  <c r="A998" i="5" s="1"/>
  <c r="A999" i="5" s="1"/>
  <c r="A1000" i="5" s="1"/>
  <c r="A1001" i="5" s="1"/>
  <c r="A1002" i="5" s="1"/>
  <c r="A1003" i="5" s="1"/>
  <c r="A1004" i="5" s="1"/>
  <c r="A1005" i="5" s="1"/>
  <c r="A1006" i="5" s="1"/>
  <c r="A1007" i="5" s="1"/>
  <c r="A1008" i="5" s="1"/>
  <c r="A1010" i="5" s="1"/>
  <c r="A1011" i="5" s="1"/>
  <c r="A1012" i="5" s="1"/>
  <c r="A1013" i="5" s="1"/>
  <c r="A1014" i="5" s="1"/>
  <c r="A1015" i="5" s="1"/>
  <c r="A1016" i="5" s="1"/>
  <c r="A1017" i="5" s="1"/>
  <c r="A1018" i="5" s="1"/>
  <c r="A1019" i="5" s="1"/>
  <c r="A1020" i="5" s="1"/>
  <c r="A1021" i="5" s="1"/>
  <c r="A1022" i="5" s="1"/>
  <c r="A1023" i="5" s="1"/>
  <c r="A1025" i="5" s="1"/>
  <c r="A1026" i="5" s="1"/>
  <c r="A1027" i="5" s="1"/>
  <c r="A1028" i="5" s="1"/>
  <c r="A1029" i="5" s="1"/>
  <c r="A1031" i="5" s="1"/>
  <c r="A1032" i="5" s="1"/>
  <c r="A1033" i="5" s="1"/>
  <c r="A1034" i="5" s="1"/>
  <c r="A1035" i="5" s="1"/>
  <c r="A1037" i="5" s="1"/>
  <c r="A1038" i="5" s="1"/>
  <c r="A1039" i="5" s="1"/>
  <c r="A1040" i="5" s="1"/>
  <c r="A1041" i="5" s="1"/>
  <c r="A1042" i="5" s="1"/>
  <c r="A1043" i="5" s="1"/>
  <c r="A1044" i="5" s="1"/>
  <c r="A1045" i="5" s="1"/>
  <c r="A1046" i="5" s="1"/>
  <c r="A1047" i="5" s="1"/>
  <c r="A1048" i="5" s="1"/>
  <c r="A1049" i="5" s="1"/>
  <c r="A1050" i="5" s="1"/>
  <c r="A1051" i="5" s="1"/>
  <c r="A1054" i="5" s="1"/>
  <c r="A1055" i="5" s="1"/>
  <c r="A1056" i="5" s="1"/>
  <c r="A1057" i="5" s="1"/>
  <c r="A1058" i="5" s="1"/>
  <c r="A1059" i="5" s="1"/>
  <c r="A1060" i="5" s="1"/>
  <c r="A1061" i="5" s="1"/>
  <c r="A1062" i="5" s="1"/>
  <c r="A1063" i="5" s="1"/>
  <c r="A1067" i="5" s="1"/>
  <c r="A1068" i="5" s="1"/>
  <c r="A1069" i="5" s="1"/>
  <c r="A1070" i="5" s="1"/>
  <c r="A1072" i="5" s="1"/>
  <c r="A1073" i="5" s="1"/>
  <c r="A1074" i="5" s="1"/>
  <c r="A1075" i="5" s="1"/>
  <c r="A1076" i="5" s="1"/>
  <c r="A1077" i="5" s="1"/>
  <c r="A1078" i="5" s="1"/>
  <c r="A1079" i="5" s="1"/>
  <c r="A1080" i="5" s="1"/>
  <c r="A1081" i="5" s="1"/>
  <c r="A1082" i="5" s="1"/>
  <c r="A1083" i="5" s="1"/>
  <c r="A1084" i="5" s="1"/>
  <c r="A1087" i="5" s="1"/>
  <c r="A1088" i="5" s="1"/>
  <c r="A1089" i="5" s="1"/>
  <c r="A1090" i="5" s="1"/>
  <c r="A1091" i="5" s="1"/>
  <c r="A1092" i="5" s="1"/>
  <c r="A1093" i="5" s="1"/>
  <c r="A1094" i="5" s="1"/>
  <c r="A1095" i="5" s="1"/>
  <c r="A1096" i="5" s="1"/>
  <c r="A1097" i="5" s="1"/>
  <c r="A1098" i="5" s="1"/>
  <c r="A1099" i="5" s="1"/>
  <c r="A1100" i="5" s="1"/>
  <c r="A1102" i="5" s="1"/>
  <c r="A1103" i="5" s="1"/>
  <c r="A1104" i="5" s="1"/>
  <c r="A1105" i="5" s="1"/>
  <c r="A1106" i="5" s="1"/>
  <c r="A1108" i="5" s="1"/>
  <c r="A1109" i="5" s="1"/>
  <c r="A1110" i="5" s="1"/>
  <c r="A1111" i="5" s="1"/>
  <c r="A1112" i="5" s="1"/>
  <c r="A1114" i="5" s="1"/>
  <c r="A1115" i="5" s="1"/>
  <c r="A1116" i="5" s="1"/>
  <c r="A1117" i="5" s="1"/>
  <c r="A1118" i="5" s="1"/>
  <c r="A1119" i="5" s="1"/>
  <c r="A1120" i="5" s="1"/>
  <c r="A1121" i="5" s="1"/>
  <c r="A1122" i="5" s="1"/>
  <c r="A1123" i="5" s="1"/>
  <c r="A1124" i="5" s="1"/>
  <c r="A1125" i="5" s="1"/>
  <c r="A1126" i="5" s="1"/>
  <c r="A1127" i="5" s="1"/>
  <c r="A1128" i="5" s="1"/>
  <c r="A1129" i="5" s="1"/>
  <c r="A1132" i="5" s="1"/>
  <c r="A1133" i="5" s="1"/>
  <c r="A1134" i="5" s="1"/>
  <c r="A1135" i="5" s="1"/>
  <c r="A1136" i="5" s="1"/>
  <c r="A1137" i="5" s="1"/>
  <c r="A1138" i="5" s="1"/>
  <c r="A1139" i="5" s="1"/>
  <c r="A1140" i="5" s="1"/>
  <c r="A1141" i="5" s="1"/>
  <c r="A1142" i="5" s="1"/>
  <c r="A1143" i="5" s="1"/>
  <c r="A1144" i="5" s="1"/>
  <c r="A1145" i="5" s="1"/>
  <c r="A1146" i="5" s="1"/>
  <c r="A1147" i="5" s="1"/>
  <c r="A1148" i="5" s="1"/>
  <c r="A1149" i="5" s="1"/>
  <c r="A1150" i="5" s="1"/>
  <c r="A1151" i="5" s="1"/>
  <c r="A1152" i="5" s="1"/>
  <c r="A1153" i="5" s="1"/>
  <c r="A1154" i="5" s="1"/>
  <c r="A1155" i="5" s="1"/>
  <c r="A1156" i="5" s="1"/>
  <c r="A1157" i="5" s="1"/>
  <c r="A1158" i="5" s="1"/>
  <c r="A1159" i="5" s="1"/>
  <c r="A1160" i="5" s="1"/>
  <c r="A1161" i="5" s="1"/>
  <c r="A1162" i="5" s="1"/>
  <c r="A1164" i="5" s="1"/>
  <c r="A1165" i="5" s="1"/>
  <c r="A1166" i="5" s="1"/>
  <c r="A1167" i="5" s="1"/>
  <c r="A1168" i="5" s="1"/>
  <c r="A1169" i="5" s="1"/>
  <c r="A1170" i="5" s="1"/>
  <c r="A1171" i="5" s="1"/>
  <c r="A1172" i="5" s="1"/>
  <c r="A1176" i="5" s="1"/>
  <c r="A1177" i="5" s="1"/>
  <c r="A1179" i="5" s="1"/>
  <c r="A1180" i="5" s="1"/>
  <c r="A1181" i="5" s="1"/>
  <c r="A1183" i="5" s="1"/>
  <c r="A1184" i="5" s="1"/>
  <c r="A1185" i="5" s="1"/>
  <c r="A1186" i="5" s="1"/>
  <c r="A1187" i="5" s="1"/>
  <c r="A1189" i="5" s="1"/>
  <c r="A1190" i="5" s="1"/>
  <c r="A1191" i="5" s="1"/>
  <c r="A1192" i="5" s="1"/>
  <c r="A1194" i="5" s="1"/>
  <c r="A1195" i="5" s="1"/>
  <c r="A1196" i="5" s="1"/>
  <c r="A1198" i="5" s="1"/>
  <c r="A1199" i="5" s="1"/>
  <c r="A1201" i="5" s="1"/>
  <c r="A1202" i="5" s="1"/>
  <c r="A1203" i="5" s="1"/>
  <c r="A1204" i="5" s="1"/>
  <c r="A1205" i="5" s="1"/>
  <c r="A1206" i="5" s="1"/>
  <c r="A1207" i="5" s="1"/>
  <c r="A1208" i="5" s="1"/>
  <c r="A1211" i="5" s="1"/>
  <c r="A1212" i="5" s="1"/>
  <c r="A1213" i="5" s="1"/>
  <c r="A1214" i="5" s="1"/>
  <c r="A327" i="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9" i="1" s="1"/>
  <c r="A380" i="1" s="1"/>
  <c r="A381" i="1" s="1"/>
  <c r="A382" i="1" s="1"/>
  <c r="A383" i="1" s="1"/>
  <c r="A384" i="1" s="1"/>
  <c r="A385" i="1" s="1"/>
  <c r="A386" i="1" s="1"/>
  <c r="A387" i="1" s="1"/>
  <c r="A388" i="1" s="1"/>
  <c r="A389" i="1" s="1"/>
  <c r="A390" i="1" s="1"/>
  <c r="A391" i="1" s="1"/>
  <c r="A392" i="1" s="1"/>
  <c r="A393" i="1" s="1"/>
  <c r="A394"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5" i="1" s="1"/>
  <c r="D1213" i="5"/>
  <c r="D1212" i="5"/>
  <c r="D1211" i="5"/>
  <c r="D1203" i="5"/>
  <c r="D1201" i="5"/>
  <c r="D1196" i="5"/>
  <c r="D1191" i="5"/>
  <c r="D1190" i="5"/>
  <c r="D1184" i="5"/>
  <c r="D1181" i="5"/>
  <c r="D1180" i="5"/>
  <c r="D1172" i="5"/>
  <c r="D1150" i="5"/>
  <c r="D1132" i="5"/>
  <c r="D1129" i="5"/>
  <c r="D1125" i="5"/>
  <c r="D1114" i="5"/>
  <c r="D1108" i="5"/>
  <c r="D1102" i="5"/>
  <c r="D1096" i="5"/>
  <c r="D1095" i="5"/>
  <c r="D1091" i="5"/>
  <c r="D1090" i="5"/>
  <c r="D1087" i="5"/>
  <c r="D1079" i="5"/>
  <c r="D1075" i="5"/>
  <c r="D1058" i="5"/>
  <c r="D1057" i="5"/>
  <c r="D1051" i="5"/>
  <c r="D1050" i="5"/>
  <c r="D1015" i="5"/>
  <c r="D1010" i="5"/>
  <c r="D1008" i="5"/>
  <c r="D965" i="5"/>
  <c r="D960" i="5"/>
  <c r="D955" i="5"/>
  <c r="D911" i="5"/>
  <c r="D886" i="5"/>
  <c r="D866" i="5"/>
  <c r="D776" i="5"/>
  <c r="D756" i="5"/>
  <c r="D661" i="5"/>
  <c r="D657" i="5"/>
  <c r="D631" i="5"/>
  <c r="D630" i="5"/>
  <c r="D629" i="5"/>
  <c r="D628" i="5"/>
  <c r="D627" i="5"/>
  <c r="D626" i="5"/>
  <c r="D625" i="5"/>
  <c r="D624" i="5"/>
  <c r="D623" i="5"/>
  <c r="D622" i="5"/>
  <c r="D621" i="5"/>
  <c r="D620" i="5"/>
  <c r="D619" i="5"/>
  <c r="D618" i="5"/>
  <c r="D617" i="5"/>
  <c r="D616" i="5"/>
  <c r="D615" i="5"/>
  <c r="D614" i="5"/>
  <c r="D613" i="5"/>
  <c r="D612" i="5"/>
  <c r="D611" i="5"/>
  <c r="D610" i="5"/>
  <c r="D563" i="5"/>
  <c r="D561" i="5"/>
  <c r="D544" i="5"/>
  <c r="D540" i="5"/>
  <c r="D538" i="5"/>
  <c r="D536" i="5"/>
  <c r="D531" i="5"/>
  <c r="D452" i="5"/>
  <c r="D397" i="5"/>
  <c r="D396" i="5"/>
  <c r="D336" i="5"/>
  <c r="D331" i="5"/>
  <c r="D328" i="5"/>
  <c r="D318" i="5"/>
  <c r="D315" i="5"/>
  <c r="D314" i="5"/>
  <c r="D313" i="5"/>
  <c r="D312" i="5"/>
  <c r="D311" i="5"/>
  <c r="D309" i="5"/>
  <c r="D306" i="5"/>
  <c r="D303" i="5"/>
  <c r="D299" i="5"/>
  <c r="D298" i="5"/>
  <c r="D297" i="5"/>
  <c r="D295" i="5"/>
  <c r="D294" i="5"/>
  <c r="D293" i="5"/>
  <c r="D288" i="5"/>
  <c r="D283" i="5"/>
  <c r="D280" i="5"/>
  <c r="D277" i="5"/>
  <c r="D276" i="5"/>
  <c r="D266" i="5"/>
  <c r="D262" i="5"/>
  <c r="D264" i="5" s="1"/>
  <c r="D260" i="5"/>
  <c r="D258" i="5"/>
  <c r="D256" i="5"/>
  <c r="D247" i="5"/>
  <c r="D246" i="5"/>
  <c r="D241" i="5"/>
  <c r="D237" i="5"/>
  <c r="D234" i="5"/>
  <c r="D231" i="5"/>
  <c r="D230" i="5"/>
  <c r="D227" i="5"/>
  <c r="D225" i="5"/>
  <c r="D221" i="5"/>
  <c r="D220" i="5"/>
  <c r="D213" i="5"/>
  <c r="D211" i="5"/>
  <c r="D208" i="5"/>
  <c r="D207" i="5"/>
  <c r="D206" i="5"/>
  <c r="D200" i="5"/>
  <c r="D199" i="5"/>
  <c r="D198" i="5"/>
  <c r="D197" i="5"/>
  <c r="D196" i="5"/>
  <c r="D192" i="5"/>
  <c r="D190" i="5"/>
  <c r="D188" i="5"/>
  <c r="D187" i="5"/>
  <c r="D182" i="5"/>
  <c r="D181" i="5"/>
  <c r="D176" i="5"/>
  <c r="D175" i="5"/>
  <c r="D174" i="5"/>
  <c r="D173" i="5"/>
  <c r="D171" i="5"/>
  <c r="D159" i="5"/>
  <c r="D158" i="5"/>
  <c r="D149" i="5"/>
  <c r="D148" i="5"/>
  <c r="D147" i="5"/>
  <c r="D146" i="5"/>
  <c r="D144" i="5"/>
  <c r="D143" i="5"/>
  <c r="D142" i="5"/>
  <c r="D134" i="5"/>
  <c r="D133" i="5"/>
  <c r="D132" i="5"/>
  <c r="D131" i="5"/>
  <c r="D129" i="5"/>
  <c r="D128" i="5"/>
  <c r="D127" i="5"/>
  <c r="D126" i="5"/>
  <c r="D125" i="5"/>
  <c r="D124" i="5"/>
  <c r="D123" i="5"/>
  <c r="D122" i="5"/>
  <c r="D119" i="5"/>
  <c r="D118" i="5"/>
  <c r="D117" i="5"/>
  <c r="D116" i="5"/>
  <c r="D115" i="5"/>
  <c r="D113" i="5"/>
  <c r="D112" i="5"/>
  <c r="D111" i="5"/>
  <c r="D110" i="5"/>
  <c r="D109" i="5"/>
  <c r="D108" i="5"/>
  <c r="D107" i="5"/>
  <c r="D106" i="5"/>
  <c r="D105" i="5"/>
  <c r="D104" i="5"/>
  <c r="D102" i="5"/>
  <c r="D101" i="5"/>
  <c r="D100" i="5"/>
  <c r="D94" i="5"/>
  <c r="D93" i="5"/>
  <c r="D92" i="5"/>
  <c r="D91" i="5"/>
  <c r="D89" i="5"/>
  <c r="D88" i="5"/>
  <c r="D87" i="5"/>
  <c r="D86" i="5"/>
  <c r="D85" i="5"/>
  <c r="D84" i="5"/>
  <c r="D83" i="5"/>
  <c r="D82" i="5"/>
  <c r="D81" i="5"/>
  <c r="D80" i="5"/>
  <c r="D79" i="5"/>
  <c r="D78" i="5"/>
  <c r="D76" i="5"/>
  <c r="D75" i="5"/>
  <c r="D74" i="5"/>
  <c r="D69" i="5"/>
  <c r="D68" i="5"/>
  <c r="D67" i="5"/>
  <c r="D66" i="5"/>
  <c r="D65" i="5"/>
  <c r="D64" i="5"/>
  <c r="D63" i="5"/>
  <c r="D62" i="5"/>
  <c r="D61" i="5"/>
  <c r="D60" i="5"/>
  <c r="D58" i="5"/>
  <c r="D57" i="5"/>
  <c r="D56" i="5"/>
  <c r="D51" i="5"/>
  <c r="D50" i="5"/>
  <c r="D49" i="5"/>
  <c r="D48" i="5"/>
  <c r="D47" i="5"/>
  <c r="D46" i="5"/>
  <c r="D45" i="5"/>
  <c r="D44" i="5"/>
  <c r="D43" i="5"/>
  <c r="D42" i="5"/>
  <c r="D40" i="5"/>
  <c r="D39" i="5"/>
  <c r="D38" i="5"/>
  <c r="D33" i="5"/>
  <c r="D32" i="5"/>
  <c r="D31" i="5"/>
  <c r="D30" i="5"/>
  <c r="D27" i="5"/>
  <c r="D28" i="5" s="1"/>
  <c r="D26" i="5"/>
  <c r="D25" i="5"/>
  <c r="D24" i="5"/>
  <c r="D23" i="5"/>
  <c r="D22" i="5"/>
  <c r="D16" i="5"/>
  <c r="D15" i="5"/>
  <c r="D14" i="5"/>
  <c r="D13" i="5"/>
  <c r="D12" i="5"/>
  <c r="D11" i="5"/>
  <c r="D10" i="5"/>
  <c r="D8" i="5"/>
  <c r="D961" i="5" l="1"/>
  <c r="D242" i="5"/>
  <c r="D1088" i="5"/>
  <c r="D1092" i="5"/>
  <c r="D1133" i="5"/>
  <c r="D9" i="5"/>
  <c r="D17" i="5"/>
  <c r="D249" i="5"/>
  <c r="D251" i="5"/>
  <c r="D253" i="5"/>
  <c r="D162" i="5"/>
  <c r="D189" i="5"/>
  <c r="D248" i="5"/>
  <c r="D250" i="5"/>
  <c r="D252" i="5"/>
  <c r="D319" i="5"/>
  <c r="D1011" i="5"/>
  <c r="D962" i="5" l="1"/>
  <c r="D1134" i="5"/>
  <c r="D1089" i="5"/>
  <c r="D1012" i="5"/>
  <c r="D18" i="5"/>
  <c r="D1213" i="1"/>
  <c r="D1212" i="1"/>
  <c r="D1211" i="1"/>
  <c r="D1203" i="1"/>
  <c r="D1201" i="1"/>
  <c r="D1196" i="1"/>
  <c r="D1191" i="1"/>
  <c r="D1190" i="1"/>
  <c r="D1184" i="1"/>
  <c r="D1181" i="1"/>
  <c r="D1180" i="1"/>
  <c r="D1172" i="1"/>
  <c r="D1150" i="1"/>
  <c r="D1132" i="1"/>
  <c r="D1129" i="1"/>
  <c r="D1125" i="1"/>
  <c r="D1114" i="1"/>
  <c r="D1108" i="1"/>
  <c r="D1102" i="1"/>
  <c r="D1096" i="1"/>
  <c r="D1095" i="1"/>
  <c r="D1091" i="1"/>
  <c r="D1090" i="1"/>
  <c r="D1087" i="1"/>
  <c r="D1079" i="1"/>
  <c r="D1075" i="1"/>
  <c r="D1058" i="1"/>
  <c r="D1057" i="1"/>
  <c r="D1051" i="1"/>
  <c r="D1050" i="1"/>
  <c r="D1015" i="1"/>
  <c r="D1010" i="1"/>
  <c r="D1011" i="1" s="1"/>
  <c r="D1012" i="1" s="1"/>
  <c r="D1008" i="1"/>
  <c r="D965" i="1"/>
  <c r="D960" i="1"/>
  <c r="D961" i="1" s="1"/>
  <c r="D962" i="1" s="1"/>
  <c r="D955" i="1"/>
  <c r="D911" i="1"/>
  <c r="D886" i="1"/>
  <c r="D867" i="1"/>
  <c r="D776" i="1"/>
  <c r="D756" i="1"/>
  <c r="D661" i="1"/>
  <c r="D657" i="1"/>
  <c r="D631" i="1"/>
  <c r="D630" i="1"/>
  <c r="D629" i="1"/>
  <c r="D628" i="1"/>
  <c r="D627" i="1"/>
  <c r="D626" i="1"/>
  <c r="D625" i="1"/>
  <c r="D624" i="1"/>
  <c r="D623" i="1"/>
  <c r="D622" i="1"/>
  <c r="D621" i="1"/>
  <c r="D620" i="1"/>
  <c r="D619" i="1"/>
  <c r="D618" i="1"/>
  <c r="D617" i="1"/>
  <c r="D616" i="1"/>
  <c r="D615" i="1"/>
  <c r="D614" i="1"/>
  <c r="D613" i="1"/>
  <c r="D612" i="1"/>
  <c r="D611" i="1"/>
  <c r="D610" i="1"/>
  <c r="D563" i="1"/>
  <c r="D561" i="1"/>
  <c r="D544" i="1"/>
  <c r="D540" i="1"/>
  <c r="D538" i="1"/>
  <c r="D536" i="1"/>
  <c r="D531" i="1"/>
  <c r="D452" i="1"/>
  <c r="D397" i="1"/>
  <c r="D396" i="1"/>
  <c r="D336" i="1"/>
  <c r="D331" i="1"/>
  <c r="D328" i="1"/>
  <c r="D318" i="1"/>
  <c r="D319" i="1" s="1"/>
  <c r="D315" i="1"/>
  <c r="D314" i="1"/>
  <c r="D313" i="1"/>
  <c r="D312" i="1"/>
  <c r="D311" i="1"/>
  <c r="D309" i="1"/>
  <c r="D306" i="1"/>
  <c r="D303" i="1"/>
  <c r="D299" i="1"/>
  <c r="D298" i="1"/>
  <c r="D297" i="1"/>
  <c r="D295" i="1"/>
  <c r="D294" i="1"/>
  <c r="D293" i="1"/>
  <c r="D288" i="1"/>
  <c r="D283" i="1"/>
  <c r="D280" i="1"/>
  <c r="D277" i="1"/>
  <c r="D276" i="1"/>
  <c r="D266" i="1"/>
  <c r="D262" i="1"/>
  <c r="D260" i="1"/>
  <c r="D258" i="1"/>
  <c r="D256" i="1"/>
  <c r="D247" i="1"/>
  <c r="D253" i="1" s="1"/>
  <c r="D246" i="1"/>
  <c r="D241" i="1"/>
  <c r="D242" i="1" s="1"/>
  <c r="D237" i="1"/>
  <c r="D234" i="1"/>
  <c r="D231" i="1"/>
  <c r="D230" i="1"/>
  <c r="D227" i="1"/>
  <c r="D225" i="1"/>
  <c r="D221" i="1"/>
  <c r="D220" i="1"/>
  <c r="D213" i="1"/>
  <c r="D211" i="1"/>
  <c r="D208" i="1"/>
  <c r="D207" i="1"/>
  <c r="D206" i="1"/>
  <c r="D200" i="1"/>
  <c r="D199" i="1"/>
  <c r="D198" i="1"/>
  <c r="D197" i="1"/>
  <c r="D196" i="1"/>
  <c r="D192" i="1"/>
  <c r="D190" i="1"/>
  <c r="D188" i="1"/>
  <c r="D187" i="1"/>
  <c r="D189" i="1" s="1"/>
  <c r="D182" i="1"/>
  <c r="D181" i="1"/>
  <c r="D176" i="1"/>
  <c r="D175" i="1"/>
  <c r="D174" i="1"/>
  <c r="D173" i="1"/>
  <c r="D171" i="1"/>
  <c r="D159" i="1"/>
  <c r="D158" i="1"/>
  <c r="D149" i="1"/>
  <c r="D148" i="1"/>
  <c r="D147" i="1"/>
  <c r="D146" i="1"/>
  <c r="D144" i="1"/>
  <c r="D143" i="1"/>
  <c r="D142" i="1"/>
  <c r="D134" i="1"/>
  <c r="D133" i="1"/>
  <c r="D132" i="1"/>
  <c r="D131" i="1"/>
  <c r="D129" i="1"/>
  <c r="D128" i="1"/>
  <c r="D127" i="1"/>
  <c r="D126" i="1"/>
  <c r="D125" i="1"/>
  <c r="D124" i="1"/>
  <c r="D123" i="1"/>
  <c r="D122" i="1"/>
  <c r="D119" i="1"/>
  <c r="D118" i="1"/>
  <c r="D117" i="1"/>
  <c r="D116" i="1"/>
  <c r="D115" i="1"/>
  <c r="D113" i="1"/>
  <c r="D112" i="1"/>
  <c r="D111" i="1"/>
  <c r="D110" i="1"/>
  <c r="D109" i="1"/>
  <c r="D108" i="1"/>
  <c r="D107" i="1"/>
  <c r="D106" i="1"/>
  <c r="D105" i="1"/>
  <c r="D104" i="1"/>
  <c r="D102" i="1"/>
  <c r="D101" i="1"/>
  <c r="D100" i="1"/>
  <c r="D94" i="1"/>
  <c r="D93" i="1"/>
  <c r="D92" i="1"/>
  <c r="D91" i="1"/>
  <c r="D89" i="1"/>
  <c r="D88" i="1"/>
  <c r="D87" i="1"/>
  <c r="D86" i="1"/>
  <c r="D85" i="1"/>
  <c r="D84" i="1"/>
  <c r="D83" i="1"/>
  <c r="D82" i="1"/>
  <c r="D81" i="1"/>
  <c r="D80" i="1"/>
  <c r="D79" i="1"/>
  <c r="D78" i="1"/>
  <c r="D76" i="1"/>
  <c r="D75" i="1"/>
  <c r="D74" i="1"/>
  <c r="D69" i="1"/>
  <c r="D68" i="1"/>
  <c r="D67" i="1"/>
  <c r="D66" i="1"/>
  <c r="D65" i="1"/>
  <c r="D64" i="1"/>
  <c r="D63" i="1"/>
  <c r="D62" i="1"/>
  <c r="D61" i="1"/>
  <c r="D60" i="1"/>
  <c r="D58" i="1"/>
  <c r="D57" i="1"/>
  <c r="D56" i="1"/>
  <c r="D51" i="1"/>
  <c r="D50" i="1"/>
  <c r="D49" i="1"/>
  <c r="D48" i="1"/>
  <c r="D47" i="1"/>
  <c r="D46" i="1"/>
  <c r="D45" i="1"/>
  <c r="D44" i="1"/>
  <c r="D43" i="1"/>
  <c r="D42" i="1"/>
  <c r="D40" i="1"/>
  <c r="D39" i="1"/>
  <c r="D38" i="1"/>
  <c r="D33" i="1"/>
  <c r="D32" i="1"/>
  <c r="D31" i="1"/>
  <c r="D30" i="1"/>
  <c r="D27" i="1"/>
  <c r="D28" i="1" s="1"/>
  <c r="D26" i="1"/>
  <c r="D25" i="1"/>
  <c r="D24" i="1"/>
  <c r="D23" i="1"/>
  <c r="D22" i="1"/>
  <c r="D16" i="1"/>
  <c r="D15" i="1"/>
  <c r="D14" i="1"/>
  <c r="D13" i="1"/>
  <c r="D12" i="1"/>
  <c r="D11" i="1"/>
  <c r="D10" i="1"/>
  <c r="D8" i="1"/>
  <c r="D162" i="1" l="1"/>
  <c r="D9" i="1"/>
  <c r="D17" i="1"/>
  <c r="D1088" i="1"/>
  <c r="D264" i="1"/>
  <c r="D1092" i="1"/>
  <c r="D1133" i="1"/>
  <c r="D248" i="1"/>
  <c r="D249" i="1"/>
  <c r="D250" i="1"/>
  <c r="D251" i="1"/>
  <c r="D252" i="1"/>
  <c r="D1134" i="1" l="1"/>
  <c r="D1089" i="1"/>
  <c r="D18" i="1"/>
</calcChain>
</file>

<file path=xl/sharedStrings.xml><?xml version="1.0" encoding="utf-8"?>
<sst xmlns="http://schemas.openxmlformats.org/spreadsheetml/2006/main" count="4668" uniqueCount="2017">
  <si>
    <t>Ծավալաթերթ-Նախահաշիվ</t>
  </si>
  <si>
    <t>Հ/Հ</t>
  </si>
  <si>
    <t xml:space="preserve">Աշխատանքների անվանումը </t>
  </si>
  <si>
    <t xml:space="preserve">Չափ. միավորը </t>
  </si>
  <si>
    <t xml:space="preserve">Քանակը </t>
  </si>
  <si>
    <t xml:space="preserve"> 1. Տարածքի նախապատրաստման աշխատանքներ՝ քանդման աշխատանքներ </t>
  </si>
  <si>
    <t>²éÏ³ ó³ÝÏ³å³ïÇ ³å³ÙáÝï³ÅáõÙ H=2,0մ  L=200մ</t>
  </si>
  <si>
    <t>î»Õ³÷áËáõÙ  7ÏÙ Ñ»é.íñ³</t>
  </si>
  <si>
    <t>ï</t>
  </si>
  <si>
    <t>àõëëáõÙÝ³Ï³Ý 1-ÇÝ Ù³ëÝ³ß»ÝùÇ ³å³ÙáÝï³ÅáõÙ ( 3 Ñ³ñÏ»ñ ¨ ï³ÝÇù )</t>
  </si>
  <si>
    <t>àõëëáõÙÝ³Ï³Ý 1-ÇÝ Ù³ëÝ³ß»ÝùÇ ³å³ÙáÝï³ÅáõÙ (ÝÏáõÕ)</t>
  </si>
  <si>
    <t>àõëëáõÙÝ³Ï³Ý 2-ñ¹ Ù³ëÝ³ß»ÝùÇ ³å³ÙáÝï³ÅáõÙ ( 2 Ñ³ñÏ»ñ ¨ ï³ÝÇù )</t>
  </si>
  <si>
    <t>àõëëáõÙÝ³Ï³Ý 2-ñ¹ Ù³ëÝ³ß»ÝùÇ ³å³ÙáÝï³ÅáõÙ (ÝÏáõÕ)</t>
  </si>
  <si>
    <t>àõëëáõÙÝ³Ï³Ý 3-ñ¹ Ù³ëÝ³ß»ÝùÇ ³å³ÙáÝï³ÅáõÙ ( 2 Ñ³ñÏ»ñ ¨ ï³ÝÇù )</t>
  </si>
  <si>
    <t>àõëëáõÙÝ³Ï³Ý 3-ñ¹ Ù³ëÝ³ß»ÝùÇ ³å³ÙáÝï³ÅáõÙ (ÝÏáõÕ)</t>
  </si>
  <si>
    <t xml:space="preserve">Øáõïù³ÛÇÝ ÙÇ³Ñ³ñÏ  Ù³ëÝ³ß»ÝùÇ ³å³ÙáÝï³ÅáõÙ </t>
  </si>
  <si>
    <t>ÞÇÝ.³ÕµÇ µ³ñÓáõÙ</t>
  </si>
  <si>
    <t>î»Õ³÷áËáõÙ  13ÏÙ Ñ»é.íñ³</t>
  </si>
  <si>
    <t>Ընդամենը՝  քանդման աշխատանքներ</t>
  </si>
  <si>
    <t xml:space="preserve">2. Կոնստրուկտորական մաս </t>
  </si>
  <si>
    <t>2.1 Հողային աշխատանքներ</t>
  </si>
  <si>
    <t>²éÏ³ µÝ³ÑáÕÇ ÏïñáõÙ, µ³ñÓáõÙ ³/Ù</t>
  </si>
  <si>
    <t>î»Õ³÷áËáõÙ  10ÏÙ Ñ»é.íñ³</t>
  </si>
  <si>
    <t>öáëáñ³ÏÝ»ñÇ Ùß³ÏáõÙ  III Ï³ñ·Ç ·ñáõÝïÝ»ñáõÙ , ÏáÕ³ÉÇóùáí</t>
  </si>
  <si>
    <t xml:space="preserve">öáëáñ³ÏÝ»ñÇ Ùß³ÏáõÙ  IV Ï³ñ·Ç </t>
  </si>
  <si>
    <t>ºïÉÇóù  ÏáÕ³ÉÇóùÇ  ·ñáõÝïÝ»ñÇó, ïá÷³ÝáõÙáí</t>
  </si>
  <si>
    <t>²í»áñ¹ ·ñáõÝïÇ µ³ñÓáõÙ</t>
  </si>
  <si>
    <t xml:space="preserve">2.2 Միաձույլ ե/բետոնե հիմքեր </t>
  </si>
  <si>
    <t xml:space="preserve">ØÇ³ÓáõÛÉ »/µ»ïáÝ» ÑÇÙù»ñÇ (ÐÙ-1-77Ñ³ï,ÐÙ-2-2 Ñ³ï,ÐÙ-2a-2 Ñ³ï,ÐÙ-3-2 Ñ³ï,ÐÙ-4-2 Ñ³ï) Ï³éáõóáõÙ B25 ¹³ëÇ µ»ïáÝáí   </t>
  </si>
  <si>
    <t>ö25 A500c ¹³ëÇ ³Ùñ³ÝÇ ³ñÅ»ùÁ</t>
  </si>
  <si>
    <t>ö8A I ¹³ëÇ ³Ùñ³ÝÇ ³ñÅ»ùÁ</t>
  </si>
  <si>
    <t>Ü»ñ¹Çñ ï³ññ»ñ  - 16x80</t>
  </si>
  <si>
    <t>Ï·</t>
  </si>
  <si>
    <t>Ê³Ùù³ñ³µ»ïáÝ»  Å³å³í»Ý³ÛÇÝ ÑÇÙù»ñÇ Ï³éáõóáõÙ ª  µ»ïáÝ B12,5 ¹³ëÇ  »-½ ³é.-Ç ÙÇç¨</t>
  </si>
  <si>
    <t>2.3 A մասնաշենք</t>
  </si>
  <si>
    <t>Ü³Ë³å³ïñ³ëï³Ï³Ý ß»ñïÇ Ï³éáõóáõÙ B10 ¹³ëÇ µ»ïáÝáí  100ÙÙ Ñ³ëïáõÃÛ³Ý</t>
  </si>
  <si>
    <t xml:space="preserve">ØÇ³ÓáõÛÉ »/µ»ïáÝ» ÑÇÙùÇ  Ñ»Í³ÝÇ Ï³éáõóáõÙ B25  ¹³ëÇ µ»ïáÝáí </t>
  </si>
  <si>
    <t>ö16 A500c ¹³ëÇ ³Ùñ³ÝÇ ³ñÅ»ùÁ</t>
  </si>
  <si>
    <t>ö12 A500c ¹³ëÇ ³Ùñ³ÝÇ ³ñÅ»ùÁ</t>
  </si>
  <si>
    <t xml:space="preserve">ØÇ³ÓáõÛÉ »/µ»ïáÝ» ÝÏáõÕÇ å³ï»ñÇ Ï³éáõóáõÙ B25 ¹³ëÇ µ»ïáÝáí </t>
  </si>
  <si>
    <t xml:space="preserve">ØÇ³ÓáõÛÉ »/µ»ïáÝ» Í³ÍÏÇ ë³É»ñÇ Ï³éáõóáõÙ  B25 ¹³ëÇ µ»ïáÝáí  </t>
  </si>
  <si>
    <t>ö12A500c ¹³ëÇ ³Ùñ³ÝÇ ³ñÅ»ùÁ</t>
  </si>
  <si>
    <t>ØÇ³ÓáõÛÉ »/µ»ïáÝ»  ßñç³Ý³ÏÝ»ñÇ ëÛáõÝ»ñÇ Ï³éáõóáõÙ B25 ¹³ëÇ µ»ïáÝáí</t>
  </si>
  <si>
    <t xml:space="preserve">ØÇ³ÓáõÛÉ »/µ»ïáÝ» ßñç³Ý³ÏÇ å³ñ½áõÝ³ÏÝ»ñÇ  Ï³éáõóáõÙ B25 ¹³ëÇ µ»ïáÝáí </t>
  </si>
  <si>
    <t xml:space="preserve">ØÇ³ÓáõÛÉ »/µ»ïáÝ» å³ï»ñÇ Ï³éáõóáõÙ B25 ¹³ëÇ µ»ïáÝáí </t>
  </si>
  <si>
    <t>ö12,20,22,25A500c ¹³ëÇ ³Ùñ³ÝÇ ³ñÅ»ùÁ</t>
  </si>
  <si>
    <t>ö8A240C ¹³ëÇ ³Ùñ³ÝÇ ³ñÅ»ùÁ</t>
  </si>
  <si>
    <t>·»ïÝ³Ë³ñÇëËÇ  Ù³Ï»ñ¨áõÛÃÇ çñ³Ù»Ïáõë³óáõÙ ÏñÏÝ³ÏÇ µÇïáõÙ» ùëáõÏáí</t>
  </si>
  <si>
    <t>2.4 B մասնաշենք</t>
  </si>
  <si>
    <t>ö10,12A500c ¹³ëÇ ³Ùñ³ÝÇ ³ñÅ»ùÁ</t>
  </si>
  <si>
    <t>2.5 C մասնաշենք</t>
  </si>
  <si>
    <t>ØÇ³ÓáõÛÉ »/µ»ïáÝ» Ñ³Ï³ë»ÛëÙÇÏ ·áïáõ Ï³áõóáõÙ B 25 ¹³ëÇ µ»ïáÝáí</t>
  </si>
  <si>
    <t>Ü»ñ¹Çñ ï³ññ»ñ  - 16x100x100</t>
  </si>
  <si>
    <t>Ø»ï³Õ³Ï³Ý ý»ñÙ³Ý»ñ-C Ù³ëÝ³ß»Ýù</t>
  </si>
  <si>
    <t>Ø»ï³Õ³Ï³Ý ý»ñÙ³Ý»ñÇ ü-1 ï»Õ³¹ñáõÙ</t>
  </si>
  <si>
    <t>Ø»ï³Õ³Ï³Ý Ã»ù³·»ñ³ÝÝ»ñÇ  ï»Õ³¹ñáõÙ</t>
  </si>
  <si>
    <t xml:space="preserve">Ø»ï³Õ³Ï³Ý ý»ñÙ³Ý»ñÇ ÑáñÇ½áÝ³Ï³Ý Ï³å»ñ </t>
  </si>
  <si>
    <t>Ø»ï³Õ³Ï³Ý ý»ñÙ³Ý»ñÇ áõÕÕ³ÓÇ· Ï³å»ñ</t>
  </si>
  <si>
    <t>Ð»ÕáõÛë M16</t>
  </si>
  <si>
    <t>Ñ³ï</t>
  </si>
  <si>
    <t>Ø»ï³Õ³Ï³Ý ÏáÝëïñáõÏóÇ³Ù»ñÇ »ñÏß»ñï Ý»ñÏáõÙ Ñ³Ï³Ïáñá½ÇáÝ Ý»ñÏáí</t>
  </si>
  <si>
    <t>2.6 D մասնաշենք</t>
  </si>
  <si>
    <t>2.7 E մասնաշենք</t>
  </si>
  <si>
    <t xml:space="preserve">ØÇ³ÓáõÛÉ »/µ»ïáÝ» ÑÇÙù»ñÇ (ÐÙ-1-12Ñ³ï,ÐÙ-2-4 Ñ³ï) Ï³éáõóáõÙ B25 ¹³ëÇ µ»ïáÝáí  </t>
  </si>
  <si>
    <t>ò³Ýó ò-1, ò-2 ö12 (A500c ¹³ëÇ ³Ùñ³Ý)</t>
  </si>
  <si>
    <t xml:space="preserve">Ê³Ùù³ñ³µ»ïáÝ»  Å³å³í»Ý³ÛÇÝ ÑÇÙù»ñÇ Ï³éáõóáõÙ ª  µ»ïáÝ B12,5 ¹³ëÇ </t>
  </si>
  <si>
    <t>ö12,16 A500c ¹³ëÇ ³Ùñ³ÝÇ ³ñÅ»ùÁ</t>
  </si>
  <si>
    <t>ö12,16,20,25,A500c ¹³ëÇ ³Ùñ³ÝÇ ³ñÅ»ùÁ</t>
  </si>
  <si>
    <t>Մետաղական ֆերմաներ E  մասնաշենք</t>
  </si>
  <si>
    <t>2.8 Վերելակի հիմնակմախք</t>
  </si>
  <si>
    <t>Ü³Ë³å³ïñ³ëï³Ï³Ý ß»ñïÇ Ï³éáõóáõÙ B15 ¹³ëÇ µ»ïáÝáí  100ÙÙ Ñ³ëïáõÃÛ³Ý</t>
  </si>
  <si>
    <r>
      <t>ØÇ³ÓáõÛÉ »/µ»ïáÝÇó ÑÇÙùÇ ÙÇ³ÓáõÛÉ ë³ÉÇ Ï³éáõóáõÙ  B25  ¹³ëÇ µ»ïáÝáí, ³Ùñ³ÝÝ»ñÇ ï»Õ³¹ñáõÙ</t>
    </r>
    <r>
      <rPr>
        <sz val="12"/>
        <rFont val="Arial Unicode"/>
        <family val="2"/>
        <charset val="204"/>
      </rPr>
      <t/>
    </r>
  </si>
  <si>
    <t>ØÇ³ÓáõÛÉ »/µ»ïáÝ»   å³ï»ñÇ  Ï³éáõóáõÙ B25 ¹³ëÇ  µ»ïáÝáí, ³Ùñ³ÝÝ»ñÇ ï»Õ³¹ñáõÙ</t>
  </si>
  <si>
    <t xml:space="preserve">ØÇ³ÓáõÛÉ »/µ»ïáÝ» Í³ÍÏÇ ë³ÉÇ Ï³éáõóáõÙ  B25 ¹³ëÇ µ»ïáÝáí, ³Ùñ³ÝÝ»ñÇ ï»Õ³¹ñáõÙ            </t>
  </si>
  <si>
    <t>ö14,12,16A500c ¹³ëÇ ³Ùñ³ÝÇ ³ñÅ»ùÁ</t>
  </si>
  <si>
    <t>ö10A500c ¹³ëÇ ³Ùñ³ÝÇ ³ñÅ»ùÁ</t>
  </si>
  <si>
    <t>2.9 Աստիճաններ</t>
  </si>
  <si>
    <t xml:space="preserve">º/µ ³ëïÇ×³Ý³í³Ý¹³ÏÇ Ï³éáõóáõÙ B25 ¹³ëÇ µ»ïáÝáí </t>
  </si>
  <si>
    <t>ö16,18,10A500c ¹³ëÇ ³Ùñ³ÝÇ ³ñÅ»ùÁ</t>
  </si>
  <si>
    <t>ö6,8A240C ¹³ëÇ ³Ùñ³ÝÇ ³ñÅ»ùÁ</t>
  </si>
  <si>
    <t>Տարահանման  մետաղական աստիճան</t>
  </si>
  <si>
    <t>´»ïáÝ B25¹³ëÇ</t>
  </si>
  <si>
    <t>Ø»ï³Õ³Ï³Ý ³ëïÇ×³Ý</t>
  </si>
  <si>
    <t xml:space="preserve">Ø»ï³Õ³Ï³Ý ³ëïÇ×³ÝÇ   »ñÏß»ñï ÛáõÕ³Ý»ñÏáõÙ </t>
  </si>
  <si>
    <t>Ընդամենը՝  կոնստրուկտորական մաս</t>
  </si>
  <si>
    <t xml:space="preserve">3. Ճարտարապետական մաս </t>
  </si>
  <si>
    <t xml:space="preserve">Պատուհաններ </t>
  </si>
  <si>
    <t>Ø»ï³Õ³åÉ³ëï» ³ñï³ùÇÝ å³ïáõÑ³ÝÝ»ñ 
-³å³Ï»÷³Ã»ÃÁ` »ñÏß»ñï,ջերմակամրջակով 
-åñáýÇÉÇ É³ÛÝùÁ áã å³Ï³ë 60ÙÙ
-åñáýÇÉÇ Ëó»ñÇ ù³Ý³ÏÁ áã å³Ï³ë 4
-Ù»ï³Õ³Ï³Ý ÙÇçáõÏÇ Ñ³ëï.áã å³Ï³ë 1,2ÙÙ
-µ³óíáÕ
-åñáýÇÉÇ ·áõÛÝÁ ÙáËñ³·áõÛÝ</t>
  </si>
  <si>
    <t>Ø»ï³Õ³åÉ³ëï» ³ñï³ùÇÝ  å³ïáõÑ³ÝÝ»ñ 
-³å³Ï»÷³Ã»ÃÁ` »ñÏß»ñï,ջերմակամրջակով 
-åñáýÇÉÇ É³ÛÝùÁ áã å³Ï³ë 60ÙÙ
-åñáýÇÉÇ Ëó»ñÇ ù³Ý³ÏÁ áã å³Ï³ë 4
-Ù»ï³Õ³Ï³Ý ÙÇçáõÏÇ Ñ³ëï.áã å³Ï³ë 1,2ÙÙ
-åñáýÇÉÇ ·áõÛÝÁ ÙáËñ³·áõÛÝ
-ãµ³óíáÕ</t>
  </si>
  <si>
    <t xml:space="preserve">ØÇç³ï³å³ßïå³Ý   ó³Ýó </t>
  </si>
  <si>
    <t>Ø»ï³Õ³åÉ³ëï» Ó»ÕÝ³Ñ³ñÏÇ  å³ïáõÑ³ÝÝ»ñ 
-³å³Ï»÷³Ã»ÃÁ` ÙÇ³ß»ñï
-åñáýÇÉÇ É³ÛÝùÁ áã å³Ï³ë 60ÙÙ
-åñáýÇÉÇ Ëó»ñÇ ù³Ý³ÏÁ áã å³Ï³ë 3
-Ù»ï³Õ³Ï³Ý ÙÇçáõÏÇ Ñ³ëï.áã å³Ï³ë 1,2ÙÙ
-åñáýÇÉÇ ·áõÛÝÁ ëåÇï³Ï
-µ³óíáÕ</t>
  </si>
  <si>
    <t xml:space="preserve">ä³ïáõÑ³Ý³·á·»ñÇ ï»Õ³¹ñáõÙ </t>
  </si>
  <si>
    <t xml:space="preserve">äÉ³ëïÇÏ å³ïáõÑ³Ý³·á·»ñÇ b=20ÙÙ³ñÅ»ùÁ  </t>
  </si>
  <si>
    <t>Ù</t>
  </si>
  <si>
    <t>Ø»ï³Õ³Ï³Ý ÷áß»Ý»ñÏí³Í ×³Õ³í³Ý¹³ÏÇ ï»Õ³¹ñáõÙ</t>
  </si>
  <si>
    <t>Ø¸ü  »ñ»ë³Ï³ÉÝ»ñ 70x10</t>
  </si>
  <si>
    <t>ä³ïáõÑ³ÝÝ»ñÇ ó³Ýó³å³ïáõÙ Ý»ñëÇó 4ÙÙ å³ñ³ÝÇ ÑÛáõëí³Íùáí</t>
  </si>
  <si>
    <t xml:space="preserve">äáÕå³ï» óÇÝÏ³å³ï ËáÕáí³Ï ö17*2,2 ó³Ýó» å³ïÇÝ ³Ùñ³óÙ³Ý  Ñ³Ù³ñ Ñ»ÕáõÛëÝ»ñáí </t>
  </si>
  <si>
    <t>ü»ñÙ³Çó ý»ñÙ³ Ó·»É Ý»ñëÇó 4ÙÙ å³ñ³ÝÇ ÑÛáõëí³Íùáí ó³Ýó</t>
  </si>
  <si>
    <t xml:space="preserve">äáÕå³ï» óÇÝÏ³å³ï ËáÕáí³Ï ö15  ó³Ýó» ý»ñÙ³ÛÝ ³Ùñ³óÙ³Ý  Ñ³Ù³ñ Ñ»ÕáõÛëÝ»ñáí </t>
  </si>
  <si>
    <t>²ñï³ùÇÝ å³ï»ñÇ µ³óí³ÍùÝ»ñÁ ï»Õ³¹ñ»Éáõó Ñ»ïá ×»Õù»ñÁ ËÍáõÍ»É</t>
  </si>
  <si>
    <t>²ñï³ùÇÝ µ³½³Éï»  å³ïáõÑ³Ý³·á·»ñÇ ï»Õ³¹ñáõÙ  d=20ÙÙ  ó»Ù./³í³½³ÛÇÝ. ß³Õ³Ë</t>
  </si>
  <si>
    <t>Արտաքին և ներքին վիտրաժներ</t>
  </si>
  <si>
    <t>²ñï³ùÇÝ ³ÉÛáõÙÇÝ» íÇïñ³ÅÝ»ñ 
-³å³Ï»÷³Ã»ÃÁ` »ñÏß»ñï
-÷³Ã»ÃÇ Ïïñí³ÍùÁ 4x12x4ÙÙ
-åñáýÇÉÁ ç»ñÙ³Ï³Ùñç³Ïáí
-åñáýÇÉÇ É³ÛÝùÁ áã å³Ï³ë 60ÙÙ
-åñáýÇÉÇ ·áõÛÝÁ ÙáËñ³·áõÛÝ (³Ýá¹³óí³Í)
-µ³óíáÕ</t>
  </si>
  <si>
    <t>²ñï³ùÇÝ ³ÉÛáõÙÇÝ» íÇïñ³ÅÝ»ñ 
-³å³Ï»÷³Ã»ÃÁ` »ñÏß»ñï
-÷³Ã»ÃÇ Ïïñí³ÍùÁ 4x12x4ÙÙ
-åñáýÇÉÁ ç»ñÙ³Ï³Ùñç³Ïáí
-åñáýÇÉÇ É³ÛÝùÁ áã å³Ï³ë 80ÙÙ
-åñáýÇÉÇ ·áõÛÝÁ ÙáËñ³·áõÛÝ (³Ýá¹³óí³Í)
-ãµ³óíáÕ</t>
  </si>
  <si>
    <t>Ü»ñùÇÝ ³ÉÛáõÙÇÝ» íÇïñ³ÅÝ»ñ -³å³Ï»÷³Ã»ÃÁ` »ñÏß»ñï ïñÇåÉ»ùë
-÷³Ã»ÃÇ Ïïñí³ÍùÁ 6x12x6ÙÙ
-åñáýÇÉÇ É³ÛÝùÁ áã å³Ï³ë 60ÙÙ
-åñáýÇÉÇ ·áõÛÝÁ ÙáËñ³·áõÛÝ (³Ýá¹³óí³Í) ³é³Ýó ß»ÙÇ
-µ³óíáÕ</t>
  </si>
  <si>
    <t>Ü»ñùÇÝ ³ÉÛáõÙÇÝ» íÇïñ³ÅÝ»ñ -³å³Ï»÷³Ã»ÃÁ` »ñÏß»ñï ïñÇåÉ»ùë
-÷³Ã»ÃÇ Ïïñí³ÍùÁ 6x12x6ÙÙ
-åñáýÇÉÇ É³ÛÝùÁ áã å³Ï³ë 80ÙÙ
-åñáýÇÉÇ ·áõÛÝÁ ÙáËñ³·áõÛÝ (³Ýá¹³óí³Í) ³é³Ýó ß»ÙÇ
-ãµ³óíáÕ</t>
  </si>
  <si>
    <t>Ð³Ï³Ëáõ×³å³ÛÇÝ Ñ³Ù³Ï³ñ·</t>
  </si>
  <si>
    <t>Ø»Ë³ÝÇÏ³Ï³Ý »ï ù³ßíáÕ ÉÍ³Ï (швейцар), ï»Õ³¹ñáõÙáí ¹éÝ»ñÇ ¨ íÇïñ³ÅÝ»ñ Ñ³Ù³ñ</t>
  </si>
  <si>
    <t>²ñ·»É³÷³ÏÇã, ï»Õ³¹ñáõÙáí ¹éÝ»ñÇ ¨ íÇïñ³ÅÝ»ñ  Ñ³Ù³ñ</t>
  </si>
  <si>
    <t>Արտաքին և ներքին դռներ</t>
  </si>
  <si>
    <t>²ñï³ùÇÝ  ³ÉÛáõÙÇÝ» ¹éÝ»ñ
-ËáõÉ, »ñÏ÷»ÕÏ³ÝÇ
-åñáýÇÉÁ ç»ñÙ³Ï³Ùñç³Ïáí
-åñáýÇÉÇ É³ÛÝùÁ áã å³Ï³ë 60ÙÙ
-µ³óíáÕ</t>
  </si>
  <si>
    <t>²ñï³ùÇÝ  ³ÉÛáõÙÇÝ» ¹éÝ»ñ
-³å³Ï»å³ï, »ñÏ÷»ÕÏ³ÝÇ
-åñáýÇÉÁ ç»ñÙ³Ï³Ùñç³Ïáí
-åñáýÇÉÇ É³ÛÝùÁ áã å³Ï³ë 60ÙÙ
-ãµ³óíáÕ</t>
  </si>
  <si>
    <t>Ü»ñùÇÝ äìø ¹éÝ»ñ
-ËáõÉ, »ñÏ÷»ÕÏ³ÝÇ
-÷»ÕÏÇ Ñ³ëïáõÃÛáõÝÁ áã å³Ï³ë 40ÙÙ
-ßñç³Ý³ÏÁ çñ³Ï³ÛáõÝ ß»ñï³íáñ ÷³Ûï
-ÙÇçáõÏÁ` ÷ñ÷ñ³åáÉÇëïÇñáÉ
-»ñ»ë³å³ïÙ³Ý ß»ñïÁ äìø 1,5ÙÙ
-³é³Ýó ß»ÙÇ</t>
  </si>
  <si>
    <t>ØáÝáÉÇï åÉ³ëïÇÏÇó ë³Ý.Ñ³Ý·áõÛóÇ ËáõÉ ¹éÝ»ñ</t>
  </si>
  <si>
    <t>3.2 Հատակներ</t>
  </si>
  <si>
    <t xml:space="preserve">Նկուղային հարկի հատակներ </t>
  </si>
  <si>
    <t xml:space="preserve">Ê×áí ï³÷³Ý³Í ·ñáõÝï </t>
  </si>
  <si>
    <t>æñ³Ù»ÏáõëÇã ß»ñï ÑÇ¹ñá³å³Ï»Ç½áÉ  ³í³½áí Í³ÍÏí³Í ÓÛáõÃ³Ù³ÍáõÏÇ íñ³ 10ÙÙ</t>
  </si>
  <si>
    <t xml:space="preserve">º/µ»ïáÝ» ß»ñïÇ Çñ³Ï³Ý³óáõÙ  h=100ÙÙ  B15 ¹³ëÇ </t>
  </si>
  <si>
    <t>²Ùñ³Ý ö6AcI ù³ÛÉÁ(100x100)  , ³ñÅ»ùÁ  1Ù2-3.1Ï·</t>
  </si>
  <si>
    <t xml:space="preserve">ò»Ù/³í³½³ÛÇÝ  Ñ³ñÃ»óÝáÕ ß»ñïÇ
Çñ³Ï³Ý³óáõÙ  20ÙÙ Ñ³ëïõÃÛ³Ý,  M150 Ù³ÏÝÇßÇ ß³Õ³Ëáí </t>
  </si>
  <si>
    <t>ò»Ù/³í³½³ÛÇÝ  Ñ³ñÃ»óÝáÕ ß»ñïÇ
Çñ³Ï³Ý³óáõÙ 30ÙÙ Ñ³ëïáõÃÛ³Ý,  M150 Ù³ÏÝÇßÇ ß³Õ³Ëáí</t>
  </si>
  <si>
    <t>Հատակներ 1-ին հարկ</t>
  </si>
  <si>
    <t xml:space="preserve">ò»Ù/³í³½³ÛÇÝ  Ñ³ñÃ»óÝáÕ ß»ñïÇ
Çñ³Ï³Ý³óáõÙ  20-30ÙÙ Ñ³ëïõÃÛ³Ý,  M150 Ù³ÏÝÇßÇ ß³Õ³Ëáí </t>
  </si>
  <si>
    <t xml:space="preserve">Ø³ÙÉá·ñ³ÝÇï»  É³íáñ³Ï ãë³ÑáÕ        ë³É»ñáí Ñ³ï³ÏÇ Çñ³Ï³Ý³óáõÙ ³Ùñ³óí³Í ëáëÝÓáí h=8-10ÙÙ </t>
  </si>
  <si>
    <t>Ð³ï³ÏÝ»ñÇ  Çñ³Ï³Ý³óáõÙ   É³íáñ³Ï ãë³ÑáÕ Ë»ó»ë³ÉÇÏÝ»ñáí h=8ÙÙ   ³Ùñ³óí³Í ëáëÝÓáí</t>
  </si>
  <si>
    <t xml:space="preserve">²ëïÇ×³ÝÝ»ñÇ , ³ëïÇ×³ï³Ï»ñÇ  ¨ Ñ³ñÃ³ÏÝ»ñÇ  »ñ»ë³å³ïáõÙ Ù³ÙÉá·ñ³ÝÇï»   ãë³ÑáÕ ë³É»ñáí   h=8-10ÙÙ </t>
  </si>
  <si>
    <t xml:space="preserve">Ø³ÙÉá·ñ³ÝÇï» ßñÇß³ÏÝ»ñÇ Ï³éáõóáõÙ ³Ùñ³óí³Í ëáëÝÓáí  h=10ëÙ  L=390Ù   </t>
  </si>
  <si>
    <t xml:space="preserve">äìÊ ßñÇß³ÏÝ»ñ  h=10ëÙ </t>
  </si>
  <si>
    <t xml:space="preserve"> Ë»ó»ë³ÉÇÏÝ»ñáí ßñÇß³ÏÝ»ñÇ Ï³éáõóáõÙ ³Ùñ³óí³Í ëáëÝÓáí  h=10ëÙ  L=96,0Ù   </t>
  </si>
  <si>
    <t xml:space="preserve">öáß»Ý»ñÏí³Í ËáÕáí³ÏÝ»ñÇó µ³½ñÇùÝ»ñÇ ï»Õ³¹ñáõÙ  h=90ëÙ  ÷³Ûï» µéÝ³ÓáÕáí  </t>
  </si>
  <si>
    <t>Հատակներ 2-րդ հարկ</t>
  </si>
  <si>
    <t>Î³íñáÉÇÝ» É³íáñ³Ï Í³ÍÏáõÛÃ 6,5ÙÙ Ñ³ëïáõÃÛÙµ, 100% åáÉÇ³ÙÇ¹, ÇÝùÝ³Ñ³ñÃ»óíáÕ Ñ³ï³ÏÇ ß³Õ³Ëáí 20Ø¶-Çó áã å³Ï³ë ³ÙñáõÃÛ³Ùµ , ëáëÇÝÓ Eurocol 425</t>
  </si>
  <si>
    <t>ö³Ûï» Ý³Ë³Ñ³ï³Ï-Ýñµ³ï³Ëï³Ï</t>
  </si>
  <si>
    <t>ö³Ûï» »ñ»ë³å³ïáõÙ b=30ÙÙ</t>
  </si>
  <si>
    <t xml:space="preserve">Ø³ÙÉá·ñ³ÝÇï» ßñÇß³ÏÝ»ñÇ Ï³éáõóáõÙ ³Ùñ³óí³Í ëáëÝÓáí  h=10ëÙ  L=231,0Ù   </t>
  </si>
  <si>
    <t>3.3 Հարդարման աշխատանքներ</t>
  </si>
  <si>
    <t>Հարդարման աշխատանքներ ` նկուղային հարկ, 
1-ին հարկ</t>
  </si>
  <si>
    <t>²é³ëï³ÕÇ ëí³ÕáõÙ ó»Ù»Ýï³í³½³ÛÇÝ ß³Õ³Ëáí</t>
  </si>
  <si>
    <t xml:space="preserve">²é³ëï³ÕÇ É³íáñ³Ï Í»÷³Ù³ÍÏÇ Ñ³ñÃ»óÝáÕ ß»ñïÇ Çñ³Ï³Ý³óáõÙ ¨ Ý»ñÏáõÙ  É³ï»ùë³ÛÇÝ   Ý»ñÏ³Í³ÍÏáí </t>
  </si>
  <si>
    <t xml:space="preserve">²é³ëï³ÕÝ»ñÇ ëí³ÕáõÙ É³íáñ³Ï  ·³çÇ ß³Õ³Ëáí </t>
  </si>
  <si>
    <t xml:space="preserve">äÉ³ëïÇÏ Ï³ËáíÇ ³é³ëï³ÕÇ Çñ³Ï³Ý³óáõÙ,Ù»ï³Õ³Ï³Ý åñáýÇÉÇ íñ³ </t>
  </si>
  <si>
    <t>äÉ³ëïÇÏ» ³ÝÏÛáõÝ³Ï</t>
  </si>
  <si>
    <t>ö³Ûï» ãáñëáõ 30*50  70Ù</t>
  </si>
  <si>
    <t xml:space="preserve">ä³ï»ñÇ, ÙÇçÝáñÙÝ»ñÇÇ  É³íáñ³Ï ó»Ù/³í³½³ÛÇÝ  ëí³ÕÇ Çñ³Ï³Ý³óáõÙ </t>
  </si>
  <si>
    <t>ä³ï»ñÇ, ÙÇçÝáñÙÝ»ñÇÇ É³íáñ³Ï Í»÷³Ù³ÍÇÏÇ Ñ³ñÃ»óÝáÕ ß»ñï  ¨ Ý»ñÏáõÙ  É³ï»ùë³ÛÇÝ Ý»ñÏ³Í³ÍÏáí</t>
  </si>
  <si>
    <t>ä³ï»ñÇ, ÙÇçÝáñÙÝ»ñÇÇ É³íáñ³Ï   ·³çÇ ëí³ÕÇ Çñ³Ï³Ý³óáõÙ</t>
  </si>
  <si>
    <t>ä³ï»ñÇ, ÙÇçÝáñÙÝ»ñÇÇ »ñ»ë³å³ïáõÙ Ñ³Ë×³ë³ÉÇÏÝ»ñáí ,³Ùñ³óí³Í ëáëÝÓáí</t>
  </si>
  <si>
    <t xml:space="preserve">Þ»å»ñÇ ëí³ÕáõÙÁ ·³çÇ ß³Õ³Ëáí </t>
  </si>
  <si>
    <t xml:space="preserve">Þ»å»ñÇ É³íáñ³Ï Í»÷³Ù³ÍÏÇ Ñ³ñÃ»óÝáÕ ß»ñïÇ Çñ³Ï³Ý³óáõÙ ¨ Ý»ñÏáõÙ  É³ï»ùë³ÛÇÝ   Ý»ñÏ³Í³ÍÏáí </t>
  </si>
  <si>
    <t>¸»ýáñÙ³óÇáÝ Ï³ñ»ñÇ Çñ³Ï³Ý³óáõÙ</t>
  </si>
  <si>
    <t xml:space="preserve">Ü»ñùÇÝ ÷³Ûï³Ù³ÍÇ Ï³éáõóáõÙ ¨ ù³Ý¹áõÙ </t>
  </si>
  <si>
    <t>Øáõïù³Ñ³ñÃ³ÏÇ ³é³ëï³ÕÇ ëí³ÕáõÙ ó»Ù»Ýï³í³½³ÛÇÝ ß³Õ³Ëáí</t>
  </si>
  <si>
    <t xml:space="preserve">Ø»ï³Õ³Ï³Ý ó³ÝóÇ ï»Õ³¹ñáõÙ ó»Ù/³í³½³ÛÇÝ ëí³ÕÇ ï³Ï Ñ³Ù³ñ ö3Bp-I   ù.150x150       </t>
  </si>
  <si>
    <t xml:space="preserve">ÜáõÛÝÇ   Ý»ñÏáõÙ  ×³Ï³ï³ÛÇÝ Ý»ñÏáí,Í»÷³Ù³ÍÏáõÙáí                  </t>
  </si>
  <si>
    <t>ø³ñ» »ñ»ë³å³ïáõÙ í»ñ»É³ÏÇ ¹éÝ»ñÇ ßáõñçÁ</t>
  </si>
  <si>
    <t>Հարդարման աշխատանքներ
2-րդ հարկ</t>
  </si>
  <si>
    <t>ä³ï»ñÇ Ó¨³íáñ »ñ»ë³å³ïáõÙ  ·Çåë³ëïí³ñ³ÃÕÃáí  12.5ÙÙ Ñ³ëï., Ù»ï³Õ³Ï³Ý ÑÇÙÝ³ÏÙ³ËùÇ íñ³ (I,II հարկերը միասին)</t>
  </si>
  <si>
    <t>³</t>
  </si>
  <si>
    <t>¶Çåë³Ï³ñïáÝÇ åñáýÇÉ, ³ñÅ»ùÁ CD(Ù)</t>
  </si>
  <si>
    <t>·Ù</t>
  </si>
  <si>
    <t>µ</t>
  </si>
  <si>
    <t>¶Çåë³Ï³ñïáÝÇ åñáýÇÉ , ³ñÅ»ùÁ UD(Ù)</t>
  </si>
  <si>
    <t>·</t>
  </si>
  <si>
    <t xml:space="preserve">´áõÛÃ³ÛÇÝ Ëó³µáõÃ³Ï , ³ñÅ»ùÁ </t>
  </si>
  <si>
    <t>¹</t>
  </si>
  <si>
    <t xml:space="preserve">ÂÕÃÛ³ Å³å³í»Ý , ³ñÅ»ùÁ </t>
  </si>
  <si>
    <t>»</t>
  </si>
  <si>
    <t xml:space="preserve">ÆÝùÝ³åïáõï³Ï, ³ñÅ»ùÁ </t>
  </si>
  <si>
    <t xml:space="preserve">¶Çåë³ëïí³ñ³ÃÕÃÇ  É³íáñ³Ï Í»÷³Ù³ÍÇÏÇ Ñ³ñÃ»óÝáÕ ß»ñï  ¨ Ý»ñÏáõÙ  É³ï»ùë³ÛÇÝ  Ý»ñÏ³Í³ÍÏáí, ß»å»ñÇ Ñ»ï ÙÇ³ëÇÝ  </t>
  </si>
  <si>
    <t>ö³Ûï» ãáñëáõ 30*50  165Ù</t>
  </si>
  <si>
    <t xml:space="preserve">3.4 Բեմահարթակի կառուցման աշխատանքներ </t>
  </si>
  <si>
    <t>´»Ù³Ñ³ñÃ³ÏÇ ÷³ÛïÛ³ ÏáÝëïñáõÏóÇ³Ý»ñÇ Ï³éáõóáõÙ,Ùß³Ï»Éáí Ñ³Ï³Ý»ËÇã ÝÛáõÃ»ñáí</t>
  </si>
  <si>
    <t>ö³ÛïÛ³ ÏáÝëïñáõÏóÇ³Ý»ñÇ Ññ³å³ßïå³ÝáõÃÛáõÝ</t>
  </si>
  <si>
    <t>´»ÙÇ »ñ»ë³å³ïáõÙ δ=50 ÙÙ ã³÷ë»ñÇ ï³Ëï³ÏÝ»ñáí</t>
  </si>
  <si>
    <t>´»ÙÇ ÷³Ûï» Í³ÍÏáõÛÃÇ ¨  ï³Ëï³ÏáõÙÇ ÑÕÏáõÙ</t>
  </si>
  <si>
    <t xml:space="preserve">´»ÙÇ »ñ»ë³å³ïÙ³Ý  ï³Ëï³ÏáõÙÇ »ñÏß»ñï É³ù³å³ïáõÙ </t>
  </si>
  <si>
    <t xml:space="preserve">3.5 Արտաքին շին. աշխատանքներ </t>
  </si>
  <si>
    <t>Տանիք</t>
  </si>
  <si>
    <t>î³ÝÇùÇ ÷³Ûï» ÏáÝëïñáõÏóÇ³Ý»ñÇ Ï³éáõóáõÙ  ÑÛáõëÇë³ÛÇÝ ëá×áõ ï»ë³ÏÇ ÷³Ûï³ÝÛáõÃÇó,áã ³í»É 20% ËáÝ³íáõÃÛ³Ùµ</t>
  </si>
  <si>
    <t xml:space="preserve">î³ÝÇùÇ å³ïáõÑ³ÝÇ ï»Õ³¹ñáõÙ </t>
  </si>
  <si>
    <t>î³ÝÇùÇ Ù»ï³Õ³Ï³Ý ï³ññ»ñÇ ï»Õ³¹ñáõÙ</t>
  </si>
  <si>
    <t>Ò»ÕÝ³Ñ³ñÏÇ ÷³ÛïÛ³ ï³ññ»ñÇ Ññ³å³ßïå³ÝáõÃÛáõÝ å³ïáõÑ³ÝÝ»ñÇ ÷³Ûï³ÝÛáõÃÇ Ñ»ï ÙÇ³ëÇÝ</t>
  </si>
  <si>
    <t xml:space="preserve">î³ÝÇùÇ  Ù»ï³Õ³ÏÕÙÇÝ¹ñ» Í³ÍÏÇ (Ùá¹ÇýÇÏ³óí³Í µÇïáõÙ³ÛÇÝ )  Çñ³Ï³Ý³óáõÙ, ù³ßÁ` 10.7Ï·/Ù2,  d=0.5ÙÙ Ñ³ëïáõÃÛ³Ý ,Ï³í³ñ³Ù³ÍÇ Ñ»ï ÙÇ³ëÇÝ </t>
  </si>
  <si>
    <t>Î³í³ñ³Ù³ÍÇ ³ñÅ»ùÁ</t>
  </si>
  <si>
    <t>Î³í³ñ³Ù³ÍÇ ÷³ÛïÛ³ ï³ññ»ñÇ Ññ³å³ßïå³ÝáõÃÛáõÝ</t>
  </si>
  <si>
    <t>¶³·³ÃÇ  Ñ³ñÃ óÇÝÏ³å³ï ÃÇÃ»Õ 
 δ= 0,55ÙÙ   (ï³ÝÇùÇ »ñ³Ý·Ç)  49,0Ù</t>
  </si>
  <si>
    <t>¶á·ÝáóÇ  Ñ³ñÃ óÇÝÏ³å³ï ÃÇÃ»Õ 
 δ= 0,55ÙÙ   (ï³ÝÇùÇ »ñ³Ý·Ç) Ñ»ñÙ»ïÇÏáí</t>
  </si>
  <si>
    <t xml:space="preserve">Öáé»ñ` óÇÝÏ³å³ï Ñ³ñÃ  ÃÇÃ»Õáí  (ï³ÝÇùÇ »ñ³Ý·Ç) δ= 0,55ÙÙ  </t>
  </si>
  <si>
    <t>·.Ù</t>
  </si>
  <si>
    <t>äÇåÇ Ñ³ñÃ óÇÝÏ³å³ï ÃÇÃ»Õ 
 δ= 0,55ÙÙ   (ï³ÝÇùÇ »ñ³Ý·Ç)  122,25Ù</t>
  </si>
  <si>
    <t xml:space="preserve">¶áÉáñß³Ù»Ïáõë³óáõÙ 1-ß»ñï éáõµ»éáÇ¹áí  </t>
  </si>
  <si>
    <t>Տանիքի երկշերտ ջրամեկուսացում՝ ներքին շերտը մոդիֆիկացված CБC -ով բիտումապոլիմերային պոլիստեր նյութից՝ տակից ջերմակայուն շերտով (պաշտպանիչ պրոֆիլ) 3,5 կգ/քմ, վերին շերտը մոդիֆիկացված CБC բիտումապոլիմերային պոլիստեր նյութից, տակից (պաշտպանիչ պրոֆիլ) վերին շերտում խոշորահատիկ ծածկույթով՝ 5,0 կգ/քմ</t>
  </si>
  <si>
    <t>ò»Ù»Ýï-³í³½³ÛÇÝ Ñ³ñÃ»óÝáÕ ß»ñïÇ å³ïñ³ëïáõÙ h=30ÙÙ</t>
  </si>
  <si>
    <t>æñÑáñ¹³ÝÝ»ñÇ ï»Õ³¹ñáõÙ ö150   (ï³ÝÇùÇ ·áõÛÝÇ)</t>
  </si>
  <si>
    <t>Ò³·³ñÝ»ñÇ ï»Õ³¹ñáõÙ (ï³ÝÇùÇ ·áõÛÝÇ)</t>
  </si>
  <si>
    <t>æñÑáñ¹³ÝÇ ÍáõÝÏ»ñÇ ï»Õ³¹ñáõÙ  (ï³ÝÇùÇ ·áõÛÝÇ)</t>
  </si>
  <si>
    <t>î³ÝÇùÇ Ù»ï³Õ³Ï³Ý  ×³Õ³ß³ñ»ñÇ ï»Õ³¹ñáõÙ  h=0.9մ</t>
  </si>
  <si>
    <t>Ø»ï³Õ³Ï³Ý ×³Õ³ß³ñÇ »ñÏß»ñï ÛáõÕ³Ý»ñÏáõÙ</t>
  </si>
  <si>
    <t>¶áõÝ³íáñ   ÃÇÃ»ÕÇó ÓÝ³ñ·»ÉÝ»ñÇ ï»Õ³¹ñáõÙ  160 Ñ³ï L=1.5Ù</t>
  </si>
  <si>
    <t>§ê»Ý¹íÇã¦ ïÇåÇ å³Ý»ÉÝ»ñ 15ëÙ Ñ³ëïáõÃÛ³Ý,ç»ñÙ³Ù»ÏáõëÇã ß»ñïÁ åáÉÇëïÇñáÉ</t>
  </si>
  <si>
    <t>Ø»ï³Õ³Ï³Ý ÷áß»Ý»ñÏí³Í  ³ëïÇ×³ÝÇ ï»Õ³¹ñáõÙ - 2Ñ³ï</t>
  </si>
  <si>
    <t>Պատեր</t>
  </si>
  <si>
    <t>²ñï³ùÇÝ å³ï»ñÇ Çñ³Ï³Ý³óáõÙ (400ÙÙ) 200x200x400
µ»ïáÝ» µÉáÏÝ»ñáí   734,1Ù2</t>
  </si>
  <si>
    <t>²ñï³ùÇÝ å³ï»ñÇ Çñ³Ï³Ý³óáõÙ (200ÙÙ) 200x200x400
µ»ïáÝ» µÉáÏÝ»ñáí    414,0Ù2</t>
  </si>
  <si>
    <t>Þ³ñí³ÍùÇ ³Ùñ³Ý³íáñáõÙ ö12A500C</t>
  </si>
  <si>
    <t>Þ³ñí³ÍùÇ ³Ùñ³Ý³íáñáõÙ ö6AI</t>
  </si>
  <si>
    <t>Ê³ñ³Ù³µÉáÏÝ»ñÇ ³Ùñ³Ý³íáñí³Í ³Ýóù»ñÇ Ù»ç B10 ¹³ëÇ µ»ïáÝÇ ÉóÝáõÙ</t>
  </si>
  <si>
    <t xml:space="preserve">Ëó³µáõÃ³Ï , ³ñÅ»ùÁ </t>
  </si>
  <si>
    <t>üÇµñáó»Ù»Ýï³ÛÇÝ ë³É»ñáí »ñ»ë³å³ïáõÙ  1500x3000ÙÙ 8ÙÙ Ñ³ëïáõÃÛ³Ý (Ý»ñÏí³Í ·áñÍ³ñ³Ý³ÛÇÝ å³ÛÙ³ÝÝ»ñáõÙ) ß»å»ñÇ Ñ»ï ÙÇ³ëÇÝ ëåÇï³Ï RAL 9016</t>
  </si>
  <si>
    <t>üÇµñáó»Ù»Ýï³ÛÇÝ ë³É»ñáí »ñ»ë³å³ïáõÙ  1500x3000ÙÙ 8ÙÙ Ñ³ëïáõÃÛ³Ý (Ý»ñÏí³Í ·áñÍ³ñ³Ý³ÛÇÝ å³ÛÙ³ÝÝ»ñáõÙ) Ï³ñÙÇñ</t>
  </si>
  <si>
    <t xml:space="preserve">²ÉÛáõÙÇÝ» ÏÙ³ÕùÇ å³ïñ³ëïáõÙ ýÇµñáó»Ù»Ýï³ÛÇÝ ë³É»ñÇ ï³Ï </t>
  </si>
  <si>
    <t xml:space="preserve">²ñï³ùÇÝ å³ï»ñÇ áñÙÝ³Ë³ñÇëËÇ  »ñ»ë³å³ïáõÙ  µ³½³Éï» ë³ÉÇÏÝ»ñáí  d=30ÙÙ </t>
  </si>
  <si>
    <t xml:space="preserve">Ø»ï³Õ³Ï³Ý ó³ÝóÇ ï»Õ³¹ñáõÙ  ö3Bp-I  100x100ÙÙ      </t>
  </si>
  <si>
    <t>Ü»ñùÇÝ ÙÇçÝáñÙÝ»ñÇ  Çñ³Ï³Ý³óáõÙ (200ÙÙ) 200x200x400
µ»ïáÝ» µÉáÏÝ»ñáí, ³Ýóù»ñÇ µ»ïáÝ³óÙ³Ùµ ¨ ³Ùñ³Ý³íáñÙ³Ùµ  2482,5Ù2</t>
  </si>
  <si>
    <t>ØÇçÝáñÙÇ Çñ³Ï³Ý³óáõÙ  ·Çåë³ëïí³ñ³ÃÕÃáí  12.5ÙÙ Ñ³ëï., Ù»ï³Õ³Ï³Ý ÑÇÙÝ³ÏÙ³ËùÇ íñ³</t>
  </si>
  <si>
    <t>Ü»ñùÇÝ ÙÇçÝáñÙÝ»ñÇ Çñ³Ï³Ý³óáõÙ (12 մմ) ÙáÝáÉÇï åÉ³ëïÇÏÇó  h=2.1մ</t>
  </si>
  <si>
    <t xml:space="preserve">Արտաքին  աստիճաններ </t>
  </si>
  <si>
    <t>ØáõïùÇ ³ëïÇ×³Ñ³ñÃ³ÏÝ»ñÇ, Ã»ù³Ñ³ñÃ³ÏÝ»ñÇ , áõÕÕ³Ñ³Û³ó Ù³ë»ñÇ »ñ»ë³å³ïáõÙ µ³½³Éï» ë³ÉÇÏÝ»ñáí d=40ÙÙ</t>
  </si>
  <si>
    <t>´³½³Éï» ³ëïÇ×³ÝÝ»ñÇ ï»Õ³¹ñáõÙ     150x300 ÙÙ ã³÷»ñÇ  µ»ïáÝ» ÑÇÙùÇ íñ³ (B15 ¹³ëÇ)</t>
  </si>
  <si>
    <t>´³½ñÇùÝ»ñÇ Çñ³Ï³Ý³óáõÙ  ÝÇÏ»É³å³ï ËáÕáí³ÏÝ»ñÇó ö50</t>
  </si>
  <si>
    <t xml:space="preserve">²ñï³ùÇÝ ÷³Ûï³Ù³ÍÇ Ï³éáõóáõÙ ¨ ù³Ý¹áõÙ </t>
  </si>
  <si>
    <t>Ընդամենը՝ ճարտարապետական մաս</t>
  </si>
  <si>
    <t xml:space="preserve"> 4. Ներքին սառը և տաք ջրամատակարարման, կենցաղային կոյուղու համակարգեր </t>
  </si>
  <si>
    <t xml:space="preserve">4.1 Ներքին սառը ջրամատակարարման համակարգ </t>
  </si>
  <si>
    <t>äáÕå³ï» å³ïÛ³ÝÇ DN108x4 ï»Õ³¹ñáõÙ L=0.6Ù  1Ñ³ï</t>
  </si>
  <si>
    <t>äáÕå³ï» å³ïÛ³ÝÇ  »ñÏß»ñï Ý»ñÏáõÙ Ñ³Ï³ù³Ûù³ÛÇã Ý»ñÏáí ¹»ÕÇÝ ·áõÛÝÇ</t>
  </si>
  <si>
    <t>Êó³÷³ÏáõÙ å³ïÛ³ÝÇ ¨ ËáÕáí³ÏÇ ÙÇç¨ ³é³Ó·³Ï³Ý ÝÛáõÃáí</t>
  </si>
  <si>
    <t>²ÝóùÇ Ëó³÷³ÏáõÙ B12.5¹³ëÇ µ»ïáÝáí</t>
  </si>
  <si>
    <t>äáÕå³ï» ¿É.»é³ÏóíáÕ  ËáÕáí³Ï³ß³ñ DN57x3, ÷áñÓ³ñÏáõÙáí</t>
  </si>
  <si>
    <t>äáÕå³ï» ËáÕáí³Ï³ß³ñÇ DN57x3   »ñÏß»ñï Ý»ñÏáõÙ Ñ³Ï³ù³Ûù³ÛÇã Ý»ñÏáí</t>
  </si>
  <si>
    <t>äáÕå³ï» çñ³·³½³ï³ñ  ËáÕáí³Ï DN40 ÷áñÓ³ñÏáõÙáí</t>
  </si>
  <si>
    <t>äáÕå³ï» çñ³·³½³ï³ñ  ËáÕáí³Ï DN32 ÷áñÓ³ñÏáõÙáí</t>
  </si>
  <si>
    <t>äáÕå³ï» çñ³·³½³ï³ñ  ËáÕáí³Ï DN25, ÷áñÓ³ñÏáõÙáí</t>
  </si>
  <si>
    <t>äáÕå³ï»çñ³·³½³ï³ñ  ËáÕáí³Ï DN20, ÷áñÓ³ñÏáõÙáí</t>
  </si>
  <si>
    <t>äáÕå³ï» ËáÕáí³ÏÝ»ñ DN32, DN25, DN20, DN32 »ñÏß»ñï Ý»ñÏáõÙ Ñ³Ï³ù³Ûù³ÛÇã Ý»ñÏáí</t>
  </si>
  <si>
    <t>äáÉÇåñáåÇÉ»Ý» ËáÕáí³Ï DN25 (32x3 ÙÙ)  ÙÙ ÷áñÓ³ñÏáõÙáí, ³Õï³Ñ³ÝáõÙáí, Éí³óáõÙáí,  ÙáÝï³ÅáõÙáí</t>
  </si>
  <si>
    <t>äáÉÇåñáåÇÉ»Ý» ËáÕáí³Ï DN20 (25x2.3 ÙÙ)  ÙÙ ÷áñÓ³ñÏáõÙáí, ³Õï³Ñ³ÝáõÙáí, Éí³óáõÙáí,  ÙáÝï³ÅáõÙáí</t>
  </si>
  <si>
    <t>äáÉÇåñáåÇÉ»Ý» ËáÕáí³Ï DN15 (20x1.9 ÙÙ)  ÙÙ ÷áñÓ³ñÏáõÙáí, ³Õï³Ñ³ÝáõÙáí, Éí³óáõÙáí,  ÙáÝï³ÅáõÙáí</t>
  </si>
  <si>
    <t xml:space="preserve">¾É»Ïïñ³Ï³Ý Í³í³É³ÛÇÝ çñ³ï³ù³óáõóÇã V=150É </t>
  </si>
  <si>
    <t xml:space="preserve">¾É»Ïïñ³Ï³Ý Í³í³É³ÛÇÝ çñ³ï³ù³óáõóÇã V=80É </t>
  </si>
  <si>
    <t>¾É. Çñ³ï³ù³óáõóÇã ¶»Û½»ñ</t>
  </si>
  <si>
    <t>ê»å³íáñ ÷³Ï³Ý    d=50ÙÙ</t>
  </si>
  <si>
    <t>Ð»ï³¹³ñÓ ÷³Ï³Ý    d=50ÙÙ</t>
  </si>
  <si>
    <t xml:space="preserve"> äáÕå³ï» Ïó³ßáõñÃ DN50ÙÙ             </t>
  </si>
  <si>
    <t xml:space="preserve">²½³ï Ïó³ßáõñÃ DN50ÙÙ             </t>
  </si>
  <si>
    <t>ö³Ï³Ý   DN20ÙÙ</t>
  </si>
  <si>
    <t>ö³Ï³Ý   DN15ÙÙ</t>
  </si>
  <si>
    <t>²ÝÏÛáõÝ³ÛÇÝ ÷³Ï³Ý  DN15ÙÙ</t>
  </si>
  <si>
    <t>òÝóáõÕ ×ÏáõÝ ËáÕáí³Ïáí ¨ Ë³éÝ³ñ³Ýáí</t>
  </si>
  <si>
    <t>Ï-ï</t>
  </si>
  <si>
    <t>ÊáÑ³Ýáó³ÏáÝùÇ Ë³éÝ³ñ³Ý</t>
  </si>
  <si>
    <t>Èí³ó³ñ³ÝÇ Ë³éÝ³ñ³Ý</t>
  </si>
  <si>
    <t>Èí³ó³ñ³ÝÇ Íáñ³Ï</t>
  </si>
  <si>
    <t>ÖÏáõÝ ËáÕáí³Ï ½áõ·³ñ³Ý³ÏáÝùÇ Éí³óÙ³Ý  ï³Ï³éÇÏÇ,  Éí³ó³ñ³ÝÝ»ñÇ  Ñ³Ù³ñ ö15, L=0.5Ù</t>
  </si>
  <si>
    <t>ÖÏáõÝ ËáÕáí³Ï Éí³ó³ñ³Ý³ÏáÝùÇ Éí³óÙ³Ý  ï³Ï³éÇÏÇ,  Éí³ó³ñ³ÝÝ»ñÇ  Ñ³Ù³ñ ö15, L=0.5Ù</t>
  </si>
  <si>
    <t xml:space="preserve">Ð³Ï³Ññ¹»Ñ³ÛÇÝ Íáñ³Ï ö50 </t>
  </si>
  <si>
    <t>Éñ³Ï.</t>
  </si>
  <si>
    <t xml:space="preserve"> ÐáÉáí³Ï³íáñ ÷³Ï³ÝÇ ³ñÅ»ùÁ   ö50</t>
  </si>
  <si>
    <t>Ð³Ï³Ññ¹»Ñ³ÛÇÝ  ÷áÕñ³ÏÇ  d=50  L=20Ù    ³ñÅ»ùÁ</t>
  </si>
  <si>
    <t>äÉ³ëïÇÏ» å³Ñ³ñ³ÝÇ ³ñÅ»ùÁ 2 Íáñ³ÏÇ Ñ³Ù³ñ</t>
  </si>
  <si>
    <t>Îñ³ÏÙ³ñÇãÝ»ñ ÷ñ÷ñ³ÛÇÝ</t>
  </si>
  <si>
    <t>æñÇ ¹Çëå»Ýë»ñ</t>
  </si>
  <si>
    <t xml:space="preserve">äáÉÇåñáåÇÉ»Ý» ËáÕáí³ÏÇ ³ÝÏÛáõÝ³ÏÝ»ñ   de20ÙÙ    </t>
  </si>
  <si>
    <t xml:space="preserve">äáÉÇåñáåÇÉ»Ý» ËáÕáí³ÏÇ ³ÝÏÛáõÝ³ÏÝ»ñ   de15ÙÙ    </t>
  </si>
  <si>
    <t xml:space="preserve">äáÉÇåñáåÇÉ»Ý» ËáÕáí³ÏÇ »é³µ³ßËÇãÝ»ñ   de20x15x20ÙÙ    </t>
  </si>
  <si>
    <t xml:space="preserve">äáÉÇåñáåÇÉ»Ý» ËáÕáí³ÏÇ »é³µ³ßËÇãÝ»ñ   de15x15x15ÙÙ    </t>
  </si>
  <si>
    <t xml:space="preserve">äáÉÇåñáåÇÉ»Ý» ËáÕáí³ÏÇ ³ÝóáõÙ  de25/20ÙÙ    </t>
  </si>
  <si>
    <t xml:space="preserve">äáÉÇåñáåÇÉ»Ý» ËáÕáí³ÏÇ ³ÝóáõÙ  de20/15ÙÙ    </t>
  </si>
  <si>
    <t>äáÕå³ï ËáÕáí³ÏÇ ³ÝóáõÙ ö50/20 ÙÙ</t>
  </si>
  <si>
    <t>äáÕå³ï-åáÉÇåñáåÇÉ»Ý» ÙÇ³óáõÃÛáõÝ ö20ÙÙ</t>
  </si>
  <si>
    <t>äáÕå³ï-åáÉÇåñáåÇÉ»Ý» ÙÇ³óáõÃÛáõÝ ö15ÙÙ</t>
  </si>
  <si>
    <t>Ð³Ù³Ï³ñ·Ç ÑÇ¹ñ³íÉÇÏ ÷áñÓ³ñÏáõÙ</t>
  </si>
  <si>
    <t>ÊáÕáí³ÏÝ»ñÇ ç»ñÙ³Ù»Ïáõë³óáõÙ ËáÕáí³Ï³Ó¨ é»ïÇÝ» ç»ñÙ³Ù»ÏáõëÇãáí d=50ÙÙ</t>
  </si>
  <si>
    <t>ÊáÕáí³ÏÝ»ñÇ ç»ñÙ³Ù»Ïáõë³óáõÙ ËáÕáí³Ï³Ó¨ é»ïÇÝ» ç»ñÙ³Ù»ÏáõëÇãáí d=40ÙÙ</t>
  </si>
  <si>
    <t>ÊáÕáí³ÏÝ»ñÇ ç»ñÙ³Ù»Ïáõë³óáõÙ ËáÕáí³Ï³Ó¨ é»ïÇÝ» ç»ñÙ³Ù»ÏáõëÇãáí d=25ÙÙ</t>
  </si>
  <si>
    <t>ÊáÕáí³ÏÝ»ñÇ ç»ñÙ³Ù»Ïáõë³óáõÙ ËáÕáí³Ï³Ó¨ é»ïÇÝ» ç»ñÙ³Ù»ÏáõëÇãáí d=20ÙÙ</t>
  </si>
  <si>
    <t>ÊáÕáí³ÏÝ»ñÇ ç»ñÙ³Ù»Ïáõë³óáõÙ ËáÕáí³Ï³Ó¨ é»ïÇÝ» ç»ñÙ³Ù»ÏáõëÇãáí d=15ÙÙ</t>
  </si>
  <si>
    <t>ÊáÕáí³ÏÝ»ñÇ ³Ùñ³Ï³åÇãÝ»ñ` Ë³ÙáõÃÝ»ñ</t>
  </si>
  <si>
    <t xml:space="preserve">4.2 Ներքին տաք ջրամատակարարման համակարգ </t>
  </si>
  <si>
    <t>äáÉÇåñáåÇÉ»Ý» ËáÕáí³Ï DN20 (25x3.5 ÙÙ)  ÙÙ ÷áñÓ³ñÏáõÙáí, ³Õï³Ñ³ÝáõÙáí, Éí³óáõÙáí,  ÙáÝï³ÅáõÙáí</t>
  </si>
  <si>
    <t>äáÉÇåñáåÇÉ»Ý» ËáÕáí³Ï DN15 (20x2.8 ÙÙ)  ÙÙ ÷áñÓ³ñÏáõÙáí, ³Õï³Ñ³ÝáõÙáí, Éí³óáõÙáí,  ÙáÝï³ÅáõÙáí</t>
  </si>
  <si>
    <t>ÖÏáõÝ ËáÕáí³Ï Éí³ó³ñ³Ý³ÏáÝùÇ Ñ³Ù³ñ ö15, L=0.5Ù,</t>
  </si>
  <si>
    <t>ÊáÕáí³ÏÝ»ñÇ ç»ñÙ³Ù»Ïáõë³óáõÙ ËáÕáí³Ï³Ó¨ é»ïÇÝ» ç»ñÙ³Ù»ÏáõëÇãáí  d=20ÙÙ</t>
  </si>
  <si>
    <t>äáÕå³ï» å³ïÛ³ÝÇ DN200 ï»Õ³¹ñáõÙ L=0.7Ù  4Ñ³ï</t>
  </si>
  <si>
    <t>Èí³ó³ñ³Ý³ÏáÝù ëÇýáÝáí, ×ÏáõÝ ÙÇ³óáõÙáí</t>
  </si>
  <si>
    <t>ÏáÙåÉ.</t>
  </si>
  <si>
    <t>Þñç³Ý³Ó¨ Éí³ó³ñ³Ý³ÏáÝù ëÇýáÝáí</t>
  </si>
  <si>
    <t>ºñÏï»Õ³Ýáó ËáÑ³Ýáó³ÏáÝù , ãÅ³Ý·áïíáÕ åáÕå³ïÇó, ëÇýáÝáí</t>
  </si>
  <si>
    <t>ÊáÑ³Ýáó³ÏáÝù , ãÅ³Ý·áïíáÕ åáÕå³ïÇó , ëÇýáÝáí</t>
  </si>
  <si>
    <t>¼áõ·³ñ³Ý³ÏáÝù  Éí³óÙ³Ý ï³Ï³éÇÏáí, ×ÏáõÝ ÙÇ³óáõÙáí</t>
  </si>
  <si>
    <t>òÝóáõÕÇ Ù»ï³Õ³Ï³Ý ï³Ï¹Çñ</t>
  </si>
  <si>
    <t>Ðáë³Ï  d=50ÙÙ</t>
  </si>
  <si>
    <t>äáÉÇ¿ÃÇÉ»Ý³ÛÇÝ ÏáÛáõÕáõ ËáÕáí³Ï é»ïÇÝ» ë»ÕÙÇã ûÕ³ÏÝ»ñáí  de110, ÑáÕÇ Ù»ç, ÷áñÓ³ñÏáõÙáí</t>
  </si>
  <si>
    <t>äáÉÇ¿ÃÇÉ»Ý³ÛÇÝ ÏáÛáõÕáõ ËáÕáí³Ï é»ïÇÝ» ë»ÕÙÇã ûÕ³ÏÝ»ñáí  de110, å³ïÇ íñ³, ÷áñÓ³ñÏáõÙáí</t>
  </si>
  <si>
    <t>äáÉÇ¿ÃÇÉ»Ý³ÛÇÝ ÏáÛáõÕáõ ËáÕáí³Ï  é»ïÇÝ» ë»ÕÙÇã ûÕ³ÏÝ»ñáí de50,å³ïÇ íñ³, ÷áñÓ³ñÏáõÙáí</t>
  </si>
  <si>
    <t>äáÉÇ¿ÃÇÉ»Ý³ÛÇÝ ÏáÛáõÕáõ ËáÕáí³Ï  é»ïÇÝ» ë»ÕÙÇã ûÕ³ÏÝ»ñáí de50,ÑáÕÇ Ù»ç, ÷áñÓ³ñÏáõÙáí</t>
  </si>
  <si>
    <t>êïáõ·Çã de110</t>
  </si>
  <si>
    <t>êïáõ·Çã de50</t>
  </si>
  <si>
    <t>Ø³ùñÇã de110</t>
  </si>
  <si>
    <t>äÉ³ëïÙ³ë» Ó¨³íáñ Ù³ë»ñ de110ÙÙ</t>
  </si>
  <si>
    <t>äÉ³ëïÙ³ë» Ó¨³íáñ Ù³ë»ñ de63ÙÙ</t>
  </si>
  <si>
    <t>²ÝóáõÙ de110/50</t>
  </si>
  <si>
    <t>Ø»ï³Õ³Ï³Ý ³Ùñ³Ï³ÉÝ»ñ  ËáÕáí³ÏÇ ³Ùñ³óÙ³Ý Ñ³Ù³ñ</t>
  </si>
  <si>
    <t>Ø»ï³Õ³Ï³Ý ³Ùñ³Ï³ÉÝ»ñÇ   »ñÏß»ñï Ý»ñÏáõÙ Ñ³Ï³ù³Ûù³ÛÇã Ý»ñÏáí</t>
  </si>
  <si>
    <t>Ընդամենը՝ ներքին սառը և տաք ջրամատակարարման, կենցաղային կոյուղու համակարգեր</t>
  </si>
  <si>
    <t>5. Ներքին  լուսավորություն</t>
  </si>
  <si>
    <t>Èáõë³¹Çá¹³ÛÇÝ Éáõë³ïáõ Ó¨Áª áõÕÕ³ÝÏÛáõÝ 1195x295x50 ÙÙ ã³÷»ñÇ,³é³ëï³Õ³ÛÇÝ, 220ì,36ìï, Éáõë³ÛÝ ÑáëùÁ 4200ÉÛáõÙ»Ý,ÉáõÛëÇ ç»ñÙ³ëïÇ×³ÝÁ 4100K, Éáõë³ÛÇÝ ³ñ¹ÛáõÝ³í»ïáõÃÛáõÝÁª 116ÉÙ/íï, Éáõë³Ñ³Õáñ¹Ù³Ý ÇÝ¹»ùëÁ 80</t>
  </si>
  <si>
    <t>Èáõë³¹Çá¹³ÛÇÝ Éáõë³ïáõ Ó¨Áª áõÕÕ³ÝÏÛáõÝ 1195x100x50 ÙÙ ã³÷»ñÇ,³é³ëï³Õ³ÛÇÝ, 220ì,36ìï, Éáõë³ÛÝ ÑáëùÁ 4200ÉÛáõÙ»Ý,ÉáõÛëÇ ç»ñÙ³ëïÇ×³ÝÁ 4100K, Éáõë³ÛÇÝ ³ñ¹ÛáõÝ³í»ïáõÃÛáõÝÁª 116ÉÙ/íï, Éáõë³Ñ³Õáñ¹Ù³Ý ÇÝ¹»ùëÁ 80</t>
  </si>
  <si>
    <t>Èáõë³¹Çá¹³ÛÇÝ Éáõë³ïáõ Ó¨Áª  ù³é³ÏáõëÇ 595x595x55ÙÙ ã³÷»ñÇ,³é³ëï³Õ³ÛÇÝ, 220ì,36ìï, Éáõë³ÛÝ ÑáëùÁ 4200ÉÛáõÙ»Ý,ÉáõÛëÇ ç»ñÙ³ëïÇ×³ÝÁ 4100K, Éáõë³ÛÇÝ ³ñ¹ÛáõÝ³í»ïáõÃÛáõÝÁª 116ÉÙ/íï, Éáõë³Ñ³Õáñ¹Ù³Ý ÇÝ¹»ùëÁ 80</t>
  </si>
  <si>
    <t>Èáõë³¹Çá¹³ÛÇÝ Éáõë³ïáõ Ó¨Áª  áõÕÕ³ÝÏÛáõÝ 595x295x50մմ ã³÷»ñÇ,³é³ëï³Õ³ÛÇÝ, 220ì,36ìï, Éáõë³ÛÝ ÑáëùÁ 2100ÉÛáõÙ»Ý,ÉáõÛëÇ ç»ñÙ³ëïÇ×³ÝÁ 4100K, Éáõë³ÛÇÝ ³ñ¹ÛáõÝ³í»ïáõÃÛáõÝÁª 116ÉÙ/íï, Éáõë³Ñ³Õáñ¹Ù³Ý ÇÝ¹»ùëÁ 80</t>
  </si>
  <si>
    <t>Èáõë³¹Çá¹³ÛÇÝ Éáõë³ïáõ Ó¨Áª 1195x200x65 ÙÙ ã³÷»ñÇ, 220ì,54ìï, Éáõë³ÛÝ ÑáëùÁ 6300ÉÛáõÙ»Ý,ÉáõÛëÇ ç»ñÙ³ëïÇ×³ÝÁ 4100K, Éáõë³ÛÇÝ ³ñ¹ÛáõÝ³í»ïáõÃÛáõÝÁª 116ÉÙ/íï, Éáõë³Ñ³Õáñ¹Ù³Ý ÇÝ¹»ùëÁ 80, ·áñÍ³ñ³Ý³ÛÇÝ ó³Ýó³å³ïí³Í</t>
  </si>
  <si>
    <t xml:space="preserve">Èáõë³¹Çá¹³ÛÇÝ Éáõë³ïáõ Ó¨Á áõÕÕ³ÝÏÛáõÝª 1195x200x65 ÙÙ ã³÷»ñÇ, 220ì,54ìï, Éáõë³ÛÝ ÑáëùÁ 6300ÉÛáõÙ»Ý,ÉáõÛëÇ ç»ñÙ³ëïÇ×³ÝÁ 4100K, Éáõë³ÛÇÝ ³ñ¹ÛáõÝ³í»ïáõÃÛáõÝÁª 116ÉÙ/íï, Éáõë³Ñ³Õáñ¹Ù³Ý ÇÝ¹»ùëÁ 80, ·áñÍ³ñ³Ý³ÛÇÝ ó³Ýó³å³ïí³Í,Ý»ñÏ³éáõóí³Í Ù³ñïÏáóáí </t>
  </si>
  <si>
    <t>Èáõë³¹Çá¹³ÛÇÝ Éáõë³ïáõ 1P54,  Ó¨Á ªÏÉáñ (Ф210ÙÙ),   220ì, 18ìï  ,Éáõë³ÛÝ ÑáëùÁ 1350 ÉÛáõÙ»Ý, ÉáõÛëÇ ç»ñÙ³ëïÇ×³ÝÁ 6500K, Éáõë³ÛÇÝ ³ñ¹ÛáõÝ³í»ïáõÃÛáõÝÁª 75ÉÙ/íï, Éáõë³Ñ³Õáñ¹Ù³Ý ÇÝ¹»ùëÁ 80</t>
  </si>
  <si>
    <t xml:space="preserve">Èáõë³¹Çá¹³ÛÇÝ Éáõë³ïáõ 18ìï ·ñ³ï³Ëï³ÏÇ Ó¨Á 
áõÕÕ³ÝÏÛáõÝ (1195x100ÙÙ),Éáõë³ÛÇÝ ÑáëùÁ 2100 ÉÛáõÙ»Ý, ÉáõÛëÇ ç»ñÙ³ëïÇ×³ÝÁ 4000K, Éáõë³ÛÇÝ ³ñ¹ÛáõÝ³í»ïáõÃÛáõÝÁª 116ÉÙ/íï, </t>
  </si>
  <si>
    <t>´³ñÓ³Ï ·ñ³ï³Ëï³ÏÇ Éáõë³ïáõÛÇ Ñ³Ù³ñ</t>
  </si>
  <si>
    <t>Èáõë³¹Çá¹³ÛÇÝ Éáõë³ïáõ 1P54,  Ó¨Á ªÏÉáñ (Ф155ÙÙ),   220ì, 8ìï  ,Éáõë³ÛÝ ÑáëùÁ 6000 ÉÛáõÙ»Ý, ÉáõÛëÇ ç»ñÙ³ëïÇ×³ÝÁ 6500K, Éáõë³ÛÇÝ ³ñ¹ÛáõÝ³í»ïáõÃÛáõÝÁª 75ÉÙ/íï, Éáõë³Ñ³Õáñ¹Ù³Ý ÇÝ¹»ùëÁ 80</t>
  </si>
  <si>
    <t>Èáõë³¹Çá¹³ÛÇÝ Éáõë³ïáõ  ¿í³Ïáõ³óÇáÝ, Ó¨Á áõÕÕ³ÝÏÛáõÝª 328x51 ÙÙ ã³÷»ñÇ, Ý»ñÏ³éáõóí³Í Ù³ñïÏáóáí, 220ì, 18ìï</t>
  </si>
  <si>
    <t>ºÉùÇ §ºÉù¦ Ýß³Ý  &lt;&lt; Exit&gt;&gt; 3ìï</t>
  </si>
  <si>
    <t xml:space="preserve">ò³Íñ³óÝáÕ  ïñ³ÝëýáñÙ³ïáñ 220/36ì  </t>
  </si>
  <si>
    <t>äáÉíÇÝÇÉùÉáñÇ¹» ³ÛñÙ³ÝÁ ãÝå³ëïáÕ ¿É»Ïïñ³ï»ËÝÇÏ³Ï³Ý  ·áýñ» ËáÕáí³Ï  ö20</t>
  </si>
  <si>
    <t>²Ýç³ïÇã ÙÇ³ï³Ï ÷³Ï É³ñ³ÝóÙ³Ý Ñ³Ù³ñ 220ì,10²</t>
  </si>
  <si>
    <t>²Ýç³ïÇã »ñÏï³Ï ÷³Ï É³ñ³ÝóÙ³Ý Ñ³Ù³ñ 220ì,10²</t>
  </si>
  <si>
    <t>ºñÏµ¨»é Ëñáó³Ï³ÛÇÝ  í³ñ¹³Ï,»ññáñ¹ ÑáÕ³ÝóÙ³Ý Ñå³Ïáí, ÷³Ï É³ñ³ÝóÙ³Ý Ñ³Ù³ñ 220ì,10²</t>
  </si>
  <si>
    <t>ºñÏµ¨»é Ëñáó³Ï³ÛÇÝ  í³ñ¹³Ï,»ññáñ¹ ÑáÕ³ÝóÙ³Ý Ñå³Ïáí, ÷³Ï É³ñ³ÝóÙ³Ý Ñ³Ù³ñ 380ì,16²</t>
  </si>
  <si>
    <t>ºñÏµ¨»é Ëñáó³Ï³ÛÇÝ  í³ñ¹³Ï,»ññáñ¹ ÑáÕ³ÝóÙ³Ý Ñå³Ïáí, µ³ó  É³ñ³ÝóÙ³Ý Ñ³Ù³ñ, »ñÏï»Õ³Ýáó  220ì,10²</t>
  </si>
  <si>
    <t>´ÉáÏ 2 Ëñáó³Ï³ÛÇÝ í³ñ¹³ÏÝ»ñÇ ï»Õ³¹ñÙ³Ý Ñ³Ù³ñ</t>
  </si>
  <si>
    <t>´ÉáÏ 4 Ëñáó³Ï³ÛÇÝ í³ñ¹³ÏÝ»ñÇ ï»Õ³¹ñÙ³Ý Ñ³Ù³ñ</t>
  </si>
  <si>
    <t>îáõ÷ »ñÏï»Õ³ÝÇ  Ëñáó³Ï³ÛÇÝ í³ñ¹³ÏÝ»ñÇ ï»Õ³¹ñÙ³Ý Ñ³Ù³ñ</t>
  </si>
  <si>
    <t>ÖÛáõÕ³íáñÇã ïáõ÷ ÷³Ï É³ñ³ÝóÙ³Ý</t>
  </si>
  <si>
    <t>ºñÏ³Ã³Ï³å</t>
  </si>
  <si>
    <t xml:space="preserve">ØÇçÝáñÙÇ  Ù»ç ³ÝóùÇ µ³óáõÙ </t>
  </si>
  <si>
    <t>ï»Õ</t>
  </si>
  <si>
    <t xml:space="preserve">ÐÇÙÝ³Ï³Ý å³ï»ñÇ  Ù»ç ³ÝóùÇ µ³óáõÙ 500ÙÙ </t>
  </si>
  <si>
    <t xml:space="preserve">ä³ï»ñÇ Ù»ç ³ÏáëÝ»ñÇ µ³óáõÙ </t>
  </si>
  <si>
    <t>²ÏáëÝ»ñÇ ÷³ÏáõÙ</t>
  </si>
  <si>
    <t>Ընդամենը՝ ներքին լուսավորություն</t>
  </si>
  <si>
    <t xml:space="preserve">6.Էլեկտրաուժային սարքավորումներ </t>
  </si>
  <si>
    <t>¶ÉË³íáñ µ³ßËÇã í³Ñ³Ý 2 ÙáõïùÇ Ñ³Ù³ñ 2x160Ա, 800х1700х440ÙÙ,
ÏáÙåÉ»Ïï³íáñí³Í ã³÷Çã ¨ ëïáõ·Çã ë³ñù³íáñáõÙÝ»ñáí, »ñÏÏáÕÙ³ÝÇ Ñ³ßíÇãÝ»ñáí  ÂÐÓ1-11-10</t>
  </si>
  <si>
    <t>´³ßËÇã å³Ñ³ñ³Ý 800x1000x450ÙÙ ã³÷Ç 
Çñ Ù»ç Ý»ñ³éí³Í ՝</t>
  </si>
  <si>
    <t xml:space="preserve">´³ßËÇã å³Ñ³ñ³ÝÇ Ù»ï³Õ³Ï³Ý ³ñÏÕ 800x1000x450ÙÙ ã³÷Ç </t>
  </si>
  <si>
    <t>²íïáÙ³ï ³Ýç³ïÇã 380ì 125²</t>
  </si>
  <si>
    <t>²íïáÙ³ï ³Ýç³ïÇã 380ì 40²</t>
  </si>
  <si>
    <t>²íïáÙ³ï ³Ýç³ïÇã 380ì 50²</t>
  </si>
  <si>
    <t>²íïáÙ³ï ³Ýç³ïÇã 380ì 32²</t>
  </si>
  <si>
    <t>²íïáÙ³ï ³Ýç³ïÇã 380ì 160²</t>
  </si>
  <si>
    <t>²íïáÙ³ï ³Ýç³ïÇã 380ì 80²</t>
  </si>
  <si>
    <t>àõÅ³ÛÇÝ í³Ñ³Ý³Ï ¹éÝ³Ïáí   Çñ Ù»ç Ý»ñ³éí³Í՝</t>
  </si>
  <si>
    <t>àõÅ³ÛÇÝ í³Ñ³Ý³ÏÇ Ù»ï³Õ³Ï³Ý ³ñÏÕ</t>
  </si>
  <si>
    <t>²íïáÙ³ï ³Ýç³ïÇã 380ì 63²</t>
  </si>
  <si>
    <t>²íïáÙ³ï ³Ýç³ïÇã 380ì 16²</t>
  </si>
  <si>
    <t>²íïáÙ³ï ³Ýç³ïÇã 220ì 16²</t>
  </si>
  <si>
    <t xml:space="preserve">Ø³·ÝÇë³Ï³Ý ÃáÕ³ñÏÇã  ç»ñÙ³ÛÇÝ é»É»Ûáí , Ï³é³í³ñÙ³Ý Ïá×³ÏÝ»ñáí 380ì Iç=32² </t>
  </si>
  <si>
    <t>Éñ³Ï</t>
  </si>
  <si>
    <t>ü³½»ñÇ ÑëÏÙ³Ý é»É»</t>
  </si>
  <si>
    <t xml:space="preserve">Ø³·ÝÇë³Ï³Ý ÃáÕ³ñÏÇã  ç»ñÙ³ÛÇÝ é»É»Ûáí , Ï³é³í³ñÙ³Ý Ïá×³ÏÝ»ñáí 380ì Iç=6² </t>
  </si>
  <si>
    <t xml:space="preserve">Ø³·ÝÇë³Ï³Ý ÃáÕ³ñÏÇã  ç»ñÙ³ÛÇÝ é»É»Ûáí , Ï³é³í³ñÙ³Ý Ïá×³ÏÝ»ñáí 380ì Iç=8² </t>
  </si>
  <si>
    <t xml:space="preserve">Ø³·ÝÇë³Ï³Ý ÃáÕ³ñÏÇã  ç»ñÙ³ÛÇÝ é»É»Ûáí , Ï³é³í³ñÙ³Ý Ïá×³ÏÝ»ñáí 380ì Iç=10² </t>
  </si>
  <si>
    <t>ä³ÑáõëïÇ ³íïáÙ³ï ÙÇ³óáõÙ  2 ÙáõïùÇ Ñ³Ù³ñ 25² 380ì</t>
  </si>
  <si>
    <t>´³ßËÇã å³Ñ³ñ³Ý 600x600x450ÙÙ ã³÷Ç 
Çñ Ù»ç Ý»ñ³éí³Í ՝</t>
  </si>
  <si>
    <t xml:space="preserve">´³ßËÇã å³Ñ³ñ³ÝÇ Ù»ï³Õ³Ï³Ý ³ñÏÕ 600x600x450ÙÙ ã³÷Ç </t>
  </si>
  <si>
    <t>²íïáÙ³ï ³Ýç³ïÇã 380ì 25²</t>
  </si>
  <si>
    <t>²íïáÙ³ï ³Ýç³ïÇã 220ì 25²</t>
  </si>
  <si>
    <t>àõÅ³ÛÇÝ í³Ñ³Ý³Ï ¹éÝ³Ïáí 12 Ùá¹áõÉÇ Ñ³Ù³ñ, Çñ Ù»ç Ý»ñ³éí³Í՝</t>
  </si>
  <si>
    <t>àõÅ³ÛÇÝ í³Ñ³Ý³Ï ¹éÝ³Ïáí 18 Ùá¹áõÉÇ Ñ³Ù³ñ, Çñ Ù»ç Ý»ñ³éí³Í՝</t>
  </si>
  <si>
    <t>²íïáÙ³ï ³Ýç³ïÇã 220ì 40²</t>
  </si>
  <si>
    <t>¸Çý»ñ»ÝóÇ³É ³íïáÙ³ï ³Ýç³ïÇã 220ì 25²</t>
  </si>
  <si>
    <t>¸Çý»ñ»ÝóÇ³É ³íïáÙ³ï ³Ýç³ïÇã 220ì 32²</t>
  </si>
  <si>
    <t>¸Çý»ñ»ÝóÇ³É ³íïáÙ³ï ³Ýç³ïÇã 220ì 40²</t>
  </si>
  <si>
    <t xml:space="preserve">Ø³·ÝÇë³Ï³Ý ÃáÕ³ñÏÇã  ç»ñÙ³ÛÇÝ é»É»Ûáí , Ï³é³í³ñÙ³Ý Ïá×³ÏÝ»ñáí 220ì Iç=16² </t>
  </si>
  <si>
    <t>²ñÏÕ 2 Ñ³ï Ù³·ÝÇë³Ï³Ý ÃáÕ³ñÏÇã ï»Õ³¹ñ»Éáõ Ñ³Ù³ñ</t>
  </si>
  <si>
    <t>²ñÏÕ 1 Ñ³ï Ù³·ÝÇë³Ï³Ý ÃáÕ³ñÏÇã ï»Õ³¹ñ»Éáõ Ñ³Ù³ñ</t>
  </si>
  <si>
    <t>²ñÏÕ 3 Ñ³ï Ù³·ÝÇë³Ï³Ý ÃáÕ³ñÏÇã ï»Õ³¹ñ»Éáõ Ñ³Ù³ñ</t>
  </si>
  <si>
    <t>äáÉíÇÝÇÉùÉáñÇ¹» ³ÛñÙ³ÝÁ ãÝå³ëïáÕ ¿É»Ïïñ³ï»ËÝÇÏ³Ï³Ý  ·áýñ» ËáÕáí³Ï  ö40</t>
  </si>
  <si>
    <t>äáÉíÇÝÇÉùÉáñÇ¹» ³ÛñÙ³ÝÁ ãÝå³ëïáÕ ¿É»Ïïñ³ï»ËÝÇÏ³Ï³Ý  ·áýñ» ËáÕáí³Ï  ö32</t>
  </si>
  <si>
    <t>äáÉíÇÝÇÉùÉáñÇ¹» ³ÛñÙ³ÝÁ ãÝå³ëïáÕ ¿É»Ïïñ³ï»ËÝÇÏ³Ï³Ý  ·áýñ» ËáÕáí³Ï  ö25</t>
  </si>
  <si>
    <t>Ø»ï³Õ³Ï³Ý  ËáÕáí³Ï DN50</t>
  </si>
  <si>
    <t>îáõ÷ ³Ýç³ïÇãÝ»ñÇ  Ñ³Ù³ñ</t>
  </si>
  <si>
    <t>Ð»ñÙ»ïÇÏ å³Ï»ï³ÛÇÝ ³íïáÙ³ï ³Ýç³ïÇã 380ì 6²</t>
  </si>
  <si>
    <t>Ð»ñÙ»ïÇÏ å³Ï»ï³ÛÇÝ ³íïáÙ³ï ³Ýç³ïÇã 380ì 8²</t>
  </si>
  <si>
    <t>Ð»ñÙ»ïÇÏ å³Ï»ï³ÛÇÝ ³íïáÙ³ï ³Ýç³ïÇã 380ì 10²</t>
  </si>
  <si>
    <t>Ö³ñÙ³Ý¹</t>
  </si>
  <si>
    <t>Ø³ÉáõË³ï³ñ 1ÙÙ óÇÝÏ³å³ï ÃÇÃ»ÕÇó 200x50x3000ÙÙ 38 Ñ³ï</t>
  </si>
  <si>
    <t>Ø³ÉáõË³ï³ñÇ ï»Õ³¹ñÙ³Ý Ñ³Ù³ñ óÇÝÏ³å³ï µ³ñÓ³Ï</t>
  </si>
  <si>
    <t>Ø³ÉáõË³ï³ñÇ óÇÝÏ³å³ï Ïó³Ù³ë»ñ</t>
  </si>
  <si>
    <t>òÇÝÏ³å³ï ¹»ï³ÉÝ»ñ í³ùÇ ³Ùñ³Ï³åÙ³Ý Ñ³Ù³ñ</t>
  </si>
  <si>
    <t xml:space="preserve">ÐÇÙÝ³Ï³Ý å³ï»ñÇ  Ù»ç ³ÝóùÇ µ³óáõÙ 100x50ÙÙ </t>
  </si>
  <si>
    <t>²Ýóù»ñÇ ÷³ÏáõÙ  B15 ¹³ëÇ µ»ïáÝáí</t>
  </si>
  <si>
    <t xml:space="preserve">ØÇçÑ³ñÏ³ÛÇÝ Í³ÍÏ»ñÇ Ù»ç ³Ýóù»ñÇ µ³óáõÙ     </t>
  </si>
  <si>
    <t>²Ýóù»ñÇ ÷³ÏáõÙ ÙÇçÑ³ñÏ³ÛÇÝ Í³ÍÏ»ñÇ Ù»ç B15 ¹³ëÇ µ»ïáÝáí</t>
  </si>
  <si>
    <t>¶³Éí³Ý³óí³Í ß»ñï³íáñ åáÕå³ï 40x5</t>
  </si>
  <si>
    <t>¶³Éí³Ý³óí³Í ß»ñï³íáñ åáÕå³ï 25x5</t>
  </si>
  <si>
    <t>¶³Éí³Ý³óí³Í åáÕå³ï» ³ÝÏÛáõÝ³Ï 50x50x5, L=2,5Ù</t>
  </si>
  <si>
    <t>¶³Éí³Ý³óí³Í åáÕå³ï ÏÉáñ ö6ÙÙ   1000Ù</t>
  </si>
  <si>
    <t>Ð³Õáñ¹³ÓáÕ åÕÝÓ» 1000x50x10ÙÙ</t>
  </si>
  <si>
    <t>Êñ³ÙáõÕáõ ÷áñáõÙ ÑáÕ³ÝóÙ³Ý ï»Õ³¹ñÙ³Ý Ñ³Ù³ñ</t>
  </si>
  <si>
    <t>Ð»ï³¹³ñÓ ÉÇóù, ïá÷³ÝáõÙáí</t>
  </si>
  <si>
    <t>Ընդամենը՝ էլեկտրաուժային սարքավորումներ</t>
  </si>
  <si>
    <t>7. Ջեռուցման և օդափոխության համակարգեր</t>
  </si>
  <si>
    <t>7.1 Ջեռուցման  համակարգ</t>
  </si>
  <si>
    <t>äáÕå³ï» ¿É»Ïïñ³»é³Ïóí³Í ËáÕáí³ÏÝ»ñ ö125,÷áñÓ³ñÏáõÙáí</t>
  </si>
  <si>
    <t>äáÕå³ï» ¿É»Ïïñ³»é³Ïóí³Í ËáÕáí³ÏÝ»ñ ö100,÷áñÓ³ñÏáõÙáí</t>
  </si>
  <si>
    <t>äáÕå³ï» ËáÕáí³Ï³ß³ñ DN65 ,÷áñÓ³ñÏáõÙáí</t>
  </si>
  <si>
    <t>äáÕå³ï» ËáÕáí³Ï³ß³ñ DN50 ,÷áñÓ³ñÏáõÙáí</t>
  </si>
  <si>
    <t>äáÕå³ï» ËáÕáí³Ï³ß³ñ DN40 ,÷áñÓ³ñÏáõÙáí</t>
  </si>
  <si>
    <t>äáÕå³ï» ËáÕáí³Ï³ß³ñ DN32 ,÷áñÓ³ñÏáõÙáí</t>
  </si>
  <si>
    <t>äáÕå³ï» ËáÕáí³Ï³ß³ñ DN25 ,÷áñÓ³ñÏáõÙáí</t>
  </si>
  <si>
    <t>äáÉÇåñáåÇÉ»Ý»  ËáÕáí³Ï  d=32x4,4 ÷áñÓ³ñÏáõÙáí</t>
  </si>
  <si>
    <t>äáÉÇåñáåÇÉ»Ý»  ËáÕáí³Ï  d=25x3,5 ÷áñÓ³ñÏáõÙáí</t>
  </si>
  <si>
    <t>äáÉÇåñáåÇÉ»Ý»  ËáÕáí³Ï d=20x2,8 ÷áñÓ³ñÏáõÙáí</t>
  </si>
  <si>
    <t>²ÉÛáõÙÇÝ»  ç»éáõóÙ³Ý Ù³ñïÏáóÝ»ñÇ ï»Õ³¹ñáõÙ 0.15Ïìï  H=0.5Ù, (1994 ë»ÏóÇ³)</t>
  </si>
  <si>
    <t>¾ùÙ</t>
  </si>
  <si>
    <t xml:space="preserve">²ÉÛáõÙÇÝ» É³íáñ³Ï Ù³ñïÏáóÝ»ñÇ ³ñÅ»ùÁ </t>
  </si>
  <si>
    <t>ë»ÏóÇ³</t>
  </si>
  <si>
    <t>²ÉÛáõÙÇÝ»  ç»éáõóÙ³Ý Ù³ñïÏáóÝ»ñÇ ï»Õ³¹ñáõÙ 0.11Ïìï  H=0.3Ù, (264ë»ÏóÇ³)</t>
  </si>
  <si>
    <t>ÊáÕáí³ÏÝ»ñÇ ³Ùñ³óÙ³Ý Ï»é»ñ</t>
  </si>
  <si>
    <t>ö³Ï³Ý ç»ñÙ³Ï³ñ·³íáñÇã  ë³ñùÇ Ùáï DN15ÙÙ</t>
  </si>
  <si>
    <t>êáÕÝ³Ï³ÛÇÝ ÷³Ï³Ý   DN125</t>
  </si>
  <si>
    <t>êáÕÝ³Ï³ÛÇÝ ÷³Ï³Ý   DN100</t>
  </si>
  <si>
    <t>êáÕÝ³Ï³ÛÇÝ ÷³Ï³Ý   DN50</t>
  </si>
  <si>
    <t>êáÕÝ³Ï³ÛÇÝ ÷³Ï³Ý   DN65</t>
  </si>
  <si>
    <t>´³ßËÇã ë³ÝñÇÏ  3 »Éùáí åáÕå³ï» ËáÕáí³ÏÇó ö100  3 Ñ³ï L=0,8Ù</t>
  </si>
  <si>
    <t>¼ïÇã  DN125</t>
  </si>
  <si>
    <t>ö³ÏáÕ Ï³÷áõÛñ DN15ÙÙ</t>
  </si>
  <si>
    <t>ú¹Ç µ³óÃáÕÝÙ³Ý ÷³Ï³Ý Ø³¨ëÏÇ DN15ÙÙ</t>
  </si>
  <si>
    <t>ú¹Ç µ³óÃáÕÝÙ³Ý ÷³Ï³Ý  DN15ÙÙ</t>
  </si>
  <si>
    <t>ö³Ï³Ý ¹³ï³ñÏÙ³Ý    DN40</t>
  </si>
  <si>
    <t>ö³Ï³Ý   DN25ÙÙ</t>
  </si>
  <si>
    <t>ö³Ï³Ý   DN32ÙÙ</t>
  </si>
  <si>
    <t>üÇïÇÝ·Ý»ñ ¨ Ó¨³íáñ Ù³ë»ñ</t>
  </si>
  <si>
    <t xml:space="preserve">äáÕå³ï» ËáÕáí³ÏÝ»ñÇ  »ñÏß»ñï Ý»ñÏáõÙ Ñ³Ï³ù³Ûù³ÛÇã Ý»ñÏáí </t>
  </si>
  <si>
    <t xml:space="preserve">ÊáÕáí³ÏÝ»ñÇ Ù»Ïáõë³óáõÙ Ñ³Ýù³µ³Ùµ³Ïáí  δ=40ÙÙ  </t>
  </si>
  <si>
    <t>ÊáÕáí³ÏÝ»ñÇ ÷³Ã³ÃáõÙ ýáÉ·³Ûáí</t>
  </si>
  <si>
    <t>ÊáÕáí³ÏÝ»ñÇ ³Ùñ³óáõÙ å³ï»ñÇÝ</t>
  </si>
  <si>
    <t>7.2 Օդափոխության   համակարգ</t>
  </si>
  <si>
    <t>¸»ýÉ»Ïïáñ  ö630</t>
  </si>
  <si>
    <t>î³ÝÇù³ÛÇÝ  ³ÝóáõÙ</t>
  </si>
  <si>
    <t>ú¹ÁÝ¹áõÝÇã  ×³Õ³í³Ý¹³Ï  900x500</t>
  </si>
  <si>
    <t>ú¹ÁÝ¹áõÝÇã  ×³Õ³í³Ý¹³Ï 800x500</t>
  </si>
  <si>
    <t>ú¹ÁÝ¹áõÝÇã  ×³Õ³í³Ý¹³Ï  800x250</t>
  </si>
  <si>
    <t>ú¹ÁÝ¹áõÝÇã  ×³Õ³í³Ý¹³Ï 600x350</t>
  </si>
  <si>
    <t>Î³ñ·³íáñÇã ×³Õ³í³Ý¹³Ï  400x400</t>
  </si>
  <si>
    <t>Î³ñ·³íáñÇã ×³Õ³í³Ý¹³Ï  600x200</t>
  </si>
  <si>
    <t>Î³ñ·³íáñÇã ×³Õ³í³Ý¹³Ï  400x200</t>
  </si>
  <si>
    <t>Î³ñ·³íáñÇã ×³Õ³í³Ý¹³Ï  200x200</t>
  </si>
  <si>
    <t>Î³ñ·³íáñÇã ×³Õ³í³Ý¹³Ï  150x150</t>
  </si>
  <si>
    <t>Ðñ³Ï³ë»óÝáÕ ÷³Ï³Ý  800x500</t>
  </si>
  <si>
    <t>Ðñ³Ï³ë»óÝáÕ ÷³Ï³Ý  800x250</t>
  </si>
  <si>
    <t>Ðñ³Ï³ë»óÝáÕ ÷³Ï³Ý 600x350</t>
  </si>
  <si>
    <t>²ñï³ÑáëùÇ ×³Õ³í³Ý¹³Ï  400x200</t>
  </si>
  <si>
    <t>¸ñáë»É  ÷³Ï³Ý 400x250</t>
  </si>
  <si>
    <t>¸ñáë»É  ÷³Ï³Ý 200x350</t>
  </si>
  <si>
    <t>ú¹³ï³ñ óÇÝÏ³å³ï ÃÇÃ»ÕÇó δ=0,7ÙÙ  900x500   L=8.0Ù, ³Ùñ³Ï³åáõÙáí</t>
  </si>
  <si>
    <t>ú¹³ï³ñ óÇÝÏ³å³ï ÃÇÃ»ÕÇó δ=0,7ÙÙ  800x500   L=8.0Ù, ³Ùñ³Ï³åáõÙáí</t>
  </si>
  <si>
    <t>ú¹³ï³ñ óÇÝÏ³å³ï ÃÇÃ»ÕÇó δ=0,7ÙÙ  800x250   L=13.0Ù, ³Ùñ³Ï³åáõÙáí</t>
  </si>
  <si>
    <t>ú¹³ï³ñ óÇÝÏ³å³ï ÃÇÃ»ÕÇó δ=0,7ÙÙ  600x600   L=9.0Ù, ³Ùñ³Ï³åáõÙáí</t>
  </si>
  <si>
    <t>ú¹³ï³ñ óÇÝÏ³å³ï ÃÇÃ»ÕÇó δ=0,7ÙÙ  600x500   L=12.0Ù, ³Ùñ³Ï³åáõÙáí</t>
  </si>
  <si>
    <t>ú¹³ï³ñ óÇÝÏ³å³ï ÃÇÃ»ÕÇó δ=0,7ÙÙ  600x400   L=5.0Ù, ³Ùñ³Ï³åáõÙáí</t>
  </si>
  <si>
    <t>ú¹³ï³ñ óÇÝÏ³å³ï ÃÇÃ»ÕÇó δ=0,7ÙÙ  600x350   L=45.0Ù, ³Ùñ³Ï³åáõÙáí</t>
  </si>
  <si>
    <t>ú¹³ï³ñ óÇÝÏ³å³ï ÃÇÃ»ÕÇó δ=0,7ÙÙ  600x300   L=12.0Ù, ³Ùñ³Ï³åáõÙáí</t>
  </si>
  <si>
    <t>ú¹³ï³ñ óÇÝÏ³å³ï ÃÇÃ»ÕÇó δ=0,7ÙÙ  500x400   L=29.0Ù, ³Ùñ³Ï³åáõÙáí</t>
  </si>
  <si>
    <t>ú¹³ï³ñ óÇÝÏ³å³ï ÃÇÃ»ÕÇó δ=0,7ÙÙ  500x250   L=13.0Ù, ³Ùñ³Ï³åáõÙáí</t>
  </si>
  <si>
    <t>ú¹³ï³ñ óÇÝÏ³å³ï ÃÇÃ»ÕÇó δ=0,7ÙÙ  500x200   L=5.0Ù, ³Ùñ³Ï³åáõÙáí</t>
  </si>
  <si>
    <t>ú¹³ï³ñ óÇÝÏ³å³ï ÃÇÃ»ÕÇó δ=0,7ÙÙ  400x350   L=75.0Ù, ³Ùñ³Ï³åáõÙáí</t>
  </si>
  <si>
    <t>ú¹³ï³ñ óÇÝÏ³å³ï ÃÇÃ»ÕÇó δ=0,7ÙÙ  400x300   L=6.0Ù, ³Ùñ³Ï³åáõÙáí</t>
  </si>
  <si>
    <t>ú¹³ï³ñ óÇÝÏ³å³ï ÃÇÃ»ÕÇó δ=0,7ÙÙ  400x250   L=58.0Ù, ³Ùñ³Ï³åáõÙáí</t>
  </si>
  <si>
    <t>ú¹³ï³ñ óÇÝÏ³å³ï ÃÇÃ»ÕÇó δ=0,7ÙÙ  300x350   L=40.0Ù, ³Ùñ³Ï³åáõÙáí</t>
  </si>
  <si>
    <t>ú¹³ï³ñ óÇÝÏ³å³ï ÃÇÃ»ÕÇó 300x250  d=0,5ÙÙ  L=21,0Ù,³Ùñ³Ï³åáõÙáí</t>
  </si>
  <si>
    <t>ú¹³ï³ñ óÇÝÏ³å³ï ÃÇÃ»ÕÇó 350x200  d=0,5ÙÙ  L=6,0Ù,³Ùñ³Ï³åáõÙáí</t>
  </si>
  <si>
    <t>ú¹³ï³ñ óÇÝÏ³å³ï ÃÇÃ»ÕÇó 200x250  d=0,5ÙÙ  L=136,0Ù,³Ùñ³Ï³åáõÙáí</t>
  </si>
  <si>
    <t>ú¹³ï³ñ óÇÝÏ³å³ï ÃÇÃ»ÕÇó 150x250  d=0,5ÙÙ  L=206,0Ù,³Ùñ³Ï³åáõÙáí</t>
  </si>
  <si>
    <t>ú¹³ï³ñ óÇÝÏ³å³ï ÃÇÃ»ÕÇó 200x200  d=0,5ÙÙ  L=12,0Ù,³Ùñ³Ï³åáõÙáí</t>
  </si>
  <si>
    <t>ú¹³ï³ñ óÇÝÏ³å³ï ÃÇÃ»ÕÇó 200x150  d=0,5ÙÙ  L=10,0Ù,³Ùñ³Ï³åáõÙáí</t>
  </si>
  <si>
    <t>ú¹³ï³ñ óÇÝÏ³å³ï ÃÇÃ»ÕÇó  d=315 δ=0,6ÙÙ    L=10.0Ù, ³Ùñ³Ï³åáõÙáí</t>
  </si>
  <si>
    <t>ÊáÑ³Ýáó³ÛÇÝ  ·ÉË³Ýáó 400x500</t>
  </si>
  <si>
    <t xml:space="preserve">Ø»ï³Õ³Ï³Ý ó³Ýó  200x250 </t>
  </si>
  <si>
    <t>òÇÝÏ³å³ï åáÕå³ïÇó Ñáí³Ýáó ï³ÝÇùáõÙ 500</t>
  </si>
  <si>
    <t>òÇÝÏ³å³ï åáÕå³ïÇó Ñáí³Ýáó ï³ÝÇùáõÙ 400x600</t>
  </si>
  <si>
    <t>òÇÝÏ³å³ï åáÕå³ïÇó Ñáí³Ýáó ï³ÝÇùáõÙ 400x400</t>
  </si>
  <si>
    <t>òÇÝÏ³å³ï åáÕå³ïÇó Ñáí³Ýáó ï³ÝÇùáõÙ 400x300</t>
  </si>
  <si>
    <t>ú¹³ï³ñÝ»ñÇ ³Ùñ³óÙ³Ý Ï»é»ñ ¨ É³ñ»ñ</t>
  </si>
  <si>
    <t>Ընդամենը՝ ջեռուցման և օդափոխության համակարգեր</t>
  </si>
  <si>
    <t xml:space="preserve">20 Ùáõïù³ÝÇ Ãí³ÛÇÝ Ñ³ëó»³íáñÙ³Ý ÑëÏÇã å³Ý»É,LSD ëï»ÕÝ³ß³ñáí  </t>
  </si>
  <si>
    <t xml:space="preserve">´çç³ÛÇÝ Ñ»é³Ëáë³Ñ³Ù³ñÇó ³íïáÙ³ï ³Ñ³½³Ý·Ç ë³ñù </t>
  </si>
  <si>
    <t>²íïáÝáÙ ëÝáõóÙ³Ý µÉáÏ, ³ÏáõÙáõÉÛ³ïáñáí 24ì, 30² ,ï»Õ³¹ñáõÙáí</t>
  </si>
  <si>
    <t xml:space="preserve">Ìñ³·ñ³ÛÇÝ ³å³ÑáíáõÙ Çñ Ù»ç Ý»ñ³éí³Íª Ñ³Ù³Ï³ñ·Ç Ï³ñ·µ»ñáõÙ,Íñ³·ñ³íáñáõÙ, ó³ÝóÇ Ã»ëï³íáñáõÙ ¨ Ñ³í³ëï³·ñáõÙ Ù³ëÝ³·Çï³óí³Í Ï³½Ù³Ï»ñåáõÃÛ³Ý ÏáÕÙÇó </t>
  </si>
  <si>
    <t>î³·Ý³åÇ Ïá×³Ï</t>
  </si>
  <si>
    <t>ÌË³ÛÇÝ ïíÇã</t>
  </si>
  <si>
    <t>æ»ñÙ³ÛÇÝ ïíÇã</t>
  </si>
  <si>
    <t xml:space="preserve">Èáõë³Ó³ÛÝ³ÛÇÝ ³½¹³ë³ñù </t>
  </si>
  <si>
    <t>Ø³ÉáõË åÕÝÓ» Ïñ³Ï ãï³ñ³ÍáÕ ¨ ë³Ï³í³ÍáõË Ù»Ïáõë³óáõÙáí 4x0,75ùÙÙ</t>
  </si>
  <si>
    <t>Ø»ï³Õ³Ï³Ý É³ñ ö4ÙÙ (ïñáë)</t>
  </si>
  <si>
    <t>Ø³ñ½³¹³ßïÇ ¨ Ñ³Ý¹»ñÓ³ñ³ÝÇ ïíÇãÝ»ñÇ ó³Ýó³å³ïáõÙ  Ù»ï³Õ³Ï³Ý ³Ùñ³Ï³åÙ³Ý ¹»ï³ÉÝ»ñáí</t>
  </si>
  <si>
    <t>Ù»ï³Õ³Ï³Ý ³Ùñ³Ï³åÙ³Ý ¹»ï³ÉÝ»ñ ï³ÝÇùáõÙ</t>
  </si>
  <si>
    <t xml:space="preserve"> Ñ³ï</t>
  </si>
  <si>
    <t>äáÉÇ¿ÃÇÉ»Ý³ÛÇÝ ·áýñ» ËáÕáí³Ï ö15ÙÙ</t>
  </si>
  <si>
    <t>Îáßï ëÏ³í³é³Ï, 6TB</t>
  </si>
  <si>
    <t xml:space="preserve">24 Å³Ù ³ÝË³÷³Ý  ëÝáõóÙ³Ý ³ÕµÛáõñ1.5Ïìï </t>
  </si>
  <si>
    <t>Ø³ñïÏáó 12ì, 28²/Å³Ù</t>
  </si>
  <si>
    <t xml:space="preserve"> ØáÝÇïáñ 32±</t>
  </si>
  <si>
    <r>
      <t xml:space="preserve">IPï»ë³ËóÇÏ   Ý»ñùÇÝ ï»Õ³¹ñÙ³Ý , ÙáÝï³Å³ÛÇÝ ÏáÙåÉ»Ïïáí               </t>
    </r>
    <r>
      <rPr>
        <b/>
        <sz val="12"/>
        <rFont val="Arial Armenian"/>
        <family val="2"/>
      </rPr>
      <t/>
    </r>
  </si>
  <si>
    <r>
      <t xml:space="preserve">IPï»ë³ËóÇÏ  4Øäù, 3.6ÙÙ, 40Ù IP67, ³ñï³ùÇÝ ï»Õ³¹ñÙ³Ý , ÙáÝï³Å³ÛÇÝ ÏáÙåÉ»Ïïáí              </t>
    </r>
    <r>
      <rPr>
        <b/>
        <sz val="12"/>
        <rFont val="Arial Armenian"/>
        <family val="2"/>
      </rPr>
      <t/>
    </r>
  </si>
  <si>
    <t xml:space="preserve">Ø³ÉáõË, Ñ³ïí³ÍùÁ` 4x0,75+1, ï»Õ³¹ñáõÙáí                     </t>
  </si>
  <si>
    <t>äáÉÇ¿ÃÇÉ»Ý³ÛÇÝ í³ù 30x20 ³Ùñ³Ï³åÙ³Ý ¹»ï³ÉÝ»ñáí  , Ï³÷³ñÇãáí</t>
  </si>
  <si>
    <t>äáÉíÇÝÇÉùÉáñÇ¹» ³ÛñÙ³ÝÁ ãÝå³ëïáÕ ¿É»Ïïñ³ï»ËÝÇÏ³Ï³Ý  ·áýñ» ËáÕáí³Ï  ö50</t>
  </si>
  <si>
    <t>500ÙÙ Ñ³ëïáõÃÛ³Ý å³ïÇ Ù»ç ³Ýóù»ñÇ µ³óáõÙ</t>
  </si>
  <si>
    <t>Հեռախոսավարում</t>
  </si>
  <si>
    <t>IP Ñ»é³Ëáë³ÇÝ Ï³Û³Ý PANASONIC  15 Ý»ñùÇÝ ³µáÝ»Ýï, 2 Ùáïù³ÛÇÝ ³µáÝ»Ýï</t>
  </si>
  <si>
    <t>Âí³ÇÝ Ñ»é³Ëáë³ÇÝ ³å³ñ³ï</t>
  </si>
  <si>
    <t xml:space="preserve">²ÝË³÷³Ý  ëÝáõóÙ³Ý ³ÕµÛáõñ 1.5Ïìï  </t>
  </si>
  <si>
    <t>Ð»é³Ëáë³ÛÇÝ cat 5e, RJ45 í³ñ¹³Ï</t>
  </si>
  <si>
    <t xml:space="preserve">Ø³ÉáõË  UTP CAT 5e Ï³ñ·Ç </t>
  </si>
  <si>
    <t>´³ßËÇã ïáõ÷ Ù³ÉáõËÝ»ñÇ Ñ³Ù³Ï³·Ù³Ý Ñ³Ù³ñ</t>
  </si>
  <si>
    <t>äáÉÇ¿ÃÇÉ»Ý³ÛÇÝ ¿É»Ïïñ³ï»ËÝÇÏ³Ï³Ý  ·áýñ» ËáÕáí³Ï ö40</t>
  </si>
  <si>
    <t>äáÉÇ¿ÃÇÉ»Ý³ÛÇÝ í³Ï 80x30 ³Ùñ³Ï³åÙ³Ý ¹»ï³ÉÝ»ñáí  , Ï³÷³ñÇãáí</t>
  </si>
  <si>
    <t>äáÉÇ¿ÃÇÉ»Ý³ÛÇÝ í³Ï 30x20 ³Ùñ³Ï³åÙ³Ý ¹»ï³ÉÝ»ñáí  , Ï³÷³ñÇãáí</t>
  </si>
  <si>
    <t xml:space="preserve">ºñÏ³Ã³Ï³å , ï»Õ³¹ñáõÙáí </t>
  </si>
  <si>
    <t xml:space="preserve">100ÙÙ ¨ 200ÙÙ Ñ³ëïáõÃÛ³Ý ÙÇçÝáñÙÇ Ù»ç ³Ýóù»ñÇ µ³óáõÙ </t>
  </si>
  <si>
    <t>Համակարգչային ցանց</t>
  </si>
  <si>
    <t xml:space="preserve">Ø»ï³ÕÛ³ ÏáÙáõÝÇÏ³óÇáÝ å³Ñ³ñ³Ý 19''(Rack Cabinet Patch Pannel ¨ Switch ï»Õ³¹ñ»Éáõ Ñ³Ù³ñ ),18U19'  </t>
  </si>
  <si>
    <t>ÎáÙáõï³óÇáÝ Õ»Ï³í³ñíáÕ ë³ñù ( Swich layer 2)  24 Ñ³ï RJ45 ports autosensing 10/100/1000, 
 Mbit/secound ³ñ³·áõÃÛ³Ùµ,  /24port gigabit smart swich/ ,  D-link-DGS-1100-24 Ù³ÏÙÇßÇ /կամ համարժեք/</t>
  </si>
  <si>
    <t>Ð³Ù³ÏóÙ³Ý í³Ñ³Ý³Ï (Patch panel ) 24xRJ45cat 5e ëï³Ý¹³ñïÇ Ñ³Ù³ÏóÇãÝ»ñÇ Ñ³Ù³ñ, 1U ã³÷ëÇ, 19'' ëï³Ý¹³ñïÇ Molex PID -00174 Ù³ÏÙÇßÇ կամ համարժեք</t>
  </si>
  <si>
    <t>Ø³ÉáõË³ÛÇÝ Ï³ñ·³íáñÇã (Cable Management) 19ªª, (ÑáñÇ½áÝ³Ï³Ý ÷³Ï Ï³÷³ñÇãáí) 1U,  Molex /կամ համարժեք/</t>
  </si>
  <si>
    <t xml:space="preserve">²ÝË³÷³Ý  ëÝáõóÙ³Ý ³ÕµÛáõñ1.5Ïìï  , ï»Õ³¹ñáõÙáí    </t>
  </si>
  <si>
    <t xml:space="preserve">ò³Ýó³ÛÇÝ í³ñ¹³Ï , cat 5e,RJ45 1000 Mb/s ³ñ³·áõÃÛáõÝ ³å³ÑáóáÕ,   /RJ45/              </t>
  </si>
  <si>
    <t>Wifi ³Ýï»Ý³ Gigabit Ethemet 1000mbit/secound ³ñ³·áõÃÛáõÝ ³å³ÑáíáÕ</t>
  </si>
  <si>
    <t>Ø³ÉáõË  UTP CAT 5e Ï³ñ·Ç U/UTP AWG24,LSZH å³ïÛ³Ý( ³ÛñáõÙ ãï³ñ³ÍáÕ  Í³ÍÏáõÛÃáí) ISO/ IEC 1181;-10..55 'C, 1000BASE-T-Gigabit Ethemet ³å³ÑáííáõÙ,   Molex /կամ համարժեք/</t>
  </si>
  <si>
    <t>ØÇ³ÏóÇã É³ñ Cat 5e Ï³ñ·Ç 2Ù ·áõÝ³íáñ å³ßïå³ÝÇã ³Ùñ³ÏÇ Ñ³Ù³ÉñÙ³Ý ÑÝ³ñ³íáñáõÃÛ³Ùµ (Patch Cord ) (Switch -Patch panel )                                                                            ï»Õ³¹ñáõÙáí Molex /կամ համարժեք-</t>
  </si>
  <si>
    <t xml:space="preserve">ØÇ³ÏóÇã É³ñ Cat 5e Ï³ñ·Ç 2Ù ·áõÝ³íáñ å³ßïå³ÝÇã ³Ùñ³ÏÇ Ñ³Ù³ÉñÙ³Ý ÑÝ³ñ³íáñáõÃÛ³Ùµ (Patch Cord ), ³ßË³ï³ï»ÕÇ Ñ³Ù³ñ,   Molex                                                                     </t>
  </si>
  <si>
    <t>äáÉÇ¿ÃÇÉ»Ý³ÛÇÝ í³ù 80x30 Ï³÷³ñÇãáí ³Ùñ³Ï³åÙ³Ý ¹»ï³ÉÝ»ñáí  , Ï³÷³ñÇãáí</t>
  </si>
  <si>
    <t>100ÙÙ ¨ 200ÙÙ Ñ³ëïáõÃÛ³Ý ÙÇçÝáñÙÇ Ù»ç ³Ýóù»ñÇ µ³óáõÙ</t>
  </si>
  <si>
    <r>
      <t xml:space="preserve">ØÇçÑ³ñÏ³ÛÇÝ Í³ÍÏ»ñÇ Ù»ç ³Ýóù»ñÇ µ³óáõÙ </t>
    </r>
    <r>
      <rPr>
        <sz val="12"/>
        <color indexed="10"/>
        <rFont val="Arial Armenian"/>
        <family val="2"/>
      </rPr>
      <t/>
    </r>
  </si>
  <si>
    <t>ÀÝ¹Ñ³Ýáõñ û·ë³·áñÙ³Ý  ³Ýï»Ý³</t>
  </si>
  <si>
    <t>²ñµ³ÝÛ³Ï³ÛÇÝ   ³Ýï»Ý³</t>
  </si>
  <si>
    <t xml:space="preserve">àõÅ»Õ³ñ³ñ, ï»Õ³¹ñáõÙáí              M-900 Планар </t>
  </si>
  <si>
    <t xml:space="preserve">Ð»éáõëï³ï»ëáõÃ³Ý å³Ñ³ñ³Ý ,                                    СГ-24 Планар /կամ համարժեք/  </t>
  </si>
  <si>
    <t>Ð»éáõëï³óáõÛó³ÛÇÝ í³ñ¹³Ï  ,   LEGRAND /կամ համարժեք/</t>
  </si>
  <si>
    <t>Ø³·Çëïñ³É Ù³ÉáõË  ,                                   RG-11</t>
  </si>
  <si>
    <t>´³ßÕÇã Ù³ÉáõË                                          RG-60</t>
  </si>
  <si>
    <t>äáÉÇ¿ÃÇÉ»Ý³ÛÇÝ ¿É»Ïïñ³ï»ËÝÇÏ³Ï³Ý  ·áýñ» ËáÕáí³Ï ö25</t>
  </si>
  <si>
    <t>äáÉÇ¿ÃÇÉ»Ý³ÛÇÝ ¿É»Ïïñ³ï»ËÝÇÏ³Ï³Ý  ·áýñ» ËáÕáí³Ï ö20</t>
  </si>
  <si>
    <t xml:space="preserve">Ö³ñÙ³Ý¹ , ï»Õ³¹ñáõÙáí </t>
  </si>
  <si>
    <t>100
Ñ³ï</t>
  </si>
  <si>
    <t xml:space="preserve"> Ìñ³·ñ³ÛÇÝ ³å³ÑáíáõÙ Çñ Ù»ç Ý»ñ³éí³Íª Ñ³Ù³Ï³ñ·Ç Ï³ñ·µ»ñáõÙ,Íñ³·ñ³íáñáõÙ, ó³ÝóÇ Ã»ëï³íáñáõÙ ¨ Ñ³í³ëï³·ñáõÙ Ù³ëÝ³·Çï³óí³Í Ï³½Ù³Ï»ñåáõÃÛ³Ý ÏáÕÙÇó</t>
  </si>
  <si>
    <t xml:space="preserve">Ï»ï </t>
  </si>
  <si>
    <t>Ձայնաֆիկակացում</t>
  </si>
  <si>
    <t>Ä³Ù³ÛÇÝ Ï³Û³Ý    ЧС-2-06  /կամ համարժեք/</t>
  </si>
  <si>
    <t>¼³Ý· M3M-1   /կամ համարժեք/</t>
  </si>
  <si>
    <t>¾É»ÏïñáÝ³ÛÇÝ Å³Ù³óáõó</t>
  </si>
  <si>
    <t xml:space="preserve">´³ßËÇã ïáõ÷ </t>
  </si>
  <si>
    <t>ä³ïÇ µ³ñÓñ³Ëáë 8</t>
  </si>
  <si>
    <t xml:space="preserve">àôÅ»Õ³ñ³ñ 180ì,  ï»Õ³¹ñáõÙáí </t>
  </si>
  <si>
    <t>Êáë³÷áÕ ³ÝÉ³ñ</t>
  </si>
  <si>
    <t xml:space="preserve">CLS 240 ï»ë³ÏÇ Ù³ÉáõË  , ï»Õ³¹ñáõÙáí                                       </t>
  </si>
  <si>
    <t>´³ßËÇã ïáõ÷</t>
  </si>
  <si>
    <t>կ-տ</t>
  </si>
  <si>
    <t>ÀÝ¹³Ù»ÝÁ՝ վերելակի տեղադրում</t>
  </si>
  <si>
    <t>Հողային աշխատանքներ</t>
  </si>
  <si>
    <t xml:space="preserve">3-րդ կարգի բնահողի մշակում էքսկավատրով կողլիցք  </t>
  </si>
  <si>
    <t xml:space="preserve">3-րդ կարգի բնահողի մշակում էքսկավատրով, բարձելով ա/ինքնաթափերի վրա </t>
  </si>
  <si>
    <t>Ավելնորդ բնահողի տեղափոխում 3,5կմ</t>
  </si>
  <si>
    <t>տն</t>
  </si>
  <si>
    <t>4-րդ կարգի բնահողի մշակում ձեռքով</t>
  </si>
  <si>
    <t xml:space="preserve">Բնահողի ետլիցք ձեռքով  </t>
  </si>
  <si>
    <t>Բնահողի տոփանում պնևմոտոփանիչներով</t>
  </si>
  <si>
    <t>Միաձույլ ե/բ և հավաքովի կոնստրուկցիաներ</t>
  </si>
  <si>
    <t xml:space="preserve">B-10 դասի բետոնից նախապատրաստական շերտի պատրաստում </t>
  </si>
  <si>
    <t xml:space="preserve">Բուտաբետոնե   ÑÇÙù»ñÇ  պատրաստում B-7.5 դասի բետոնից  </t>
  </si>
  <si>
    <t>Միաձույլ ե/բ հիմնային հեծանի պատրաստում B-20 դասի բետոնից</t>
  </si>
  <si>
    <t>Ամրանի  արժեքը A500c դասի</t>
  </si>
  <si>
    <t>Ամրանի  արժեքը A240 դասի</t>
  </si>
  <si>
    <t>Թերթապողպատի արժեքը</t>
  </si>
  <si>
    <t>Բնահողի հետ շփվող մակերևույթների  ջրամեկուսացում 2 շերտ բիտումի քսուկով</t>
  </si>
  <si>
    <t>Միաձույլ ե/բ միջնաձողերի /միջուկների/ պատրաստում B-15 դասի բետոնից</t>
  </si>
  <si>
    <t xml:space="preserve">Ամրանային ցանցի ցանց d=6մմ </t>
  </si>
  <si>
    <t>Միաձույլ ե/բ գոտիների և հեծանների պատրաստում B-15  դասի բետոնից</t>
  </si>
  <si>
    <t>Միաձույլ ե/բ բարավորի պատրաստում B-15  դասի բետոնից</t>
  </si>
  <si>
    <t>Հավաքովի ե/բ ծածկի սալերի  մոնտաժում</t>
  </si>
  <si>
    <t>հատ</t>
  </si>
  <si>
    <t>Ծածկի սալի արժեքը /1,2x4,26/x2</t>
  </si>
  <si>
    <t>Ծածկի սալի արժեքը /1,5x4,26/x2</t>
  </si>
  <si>
    <t>Ճարտարապետաշինարարական մաս</t>
  </si>
  <si>
    <t>Արտաքին պատերի շարվածք կ/ձևի տուֆ քարից  40սմ հաստությամբ</t>
  </si>
  <si>
    <t>Տանիքային աշխատանքներ</t>
  </si>
  <si>
    <t>Տանիքածածկույթի տակ փայտամածի պատրաստում մշակված հականեխիչով</t>
  </si>
  <si>
    <t>î³ÝÇù³Í³ÍÏáõÛÃÇ å³ïñ³ëïáõÙ 0.5ÙÙ Ñ³ëïáõÃÛ³Ùµ գունավոր ó/åñáýÇÉ³íáñ ÃÇÃ»ÕÇó ,Ï³í³ñ³Ù³ÍÇ å³ïñ³ëïáõÙáí     КП-25-0.5մմ</t>
  </si>
  <si>
    <t>Ճակատային պատի հետ կցվածքի տեղադրում հարթ ցինկապատ թիթեղից 0,5մմ</t>
  </si>
  <si>
    <t>Փայտե կոնստրուկցիաների Ñ³Ï³Ññ¹»Ñ³ÛÇÝ å³ßïå³ÝáõÃÛáõÝ</t>
  </si>
  <si>
    <t>Î³í³ñ³Ù³ÍÇ Ñ³Ï³Ññ¹»Ñ³ÛÇÝ å³ßïå³ÝáõÃÛáõÝ</t>
  </si>
  <si>
    <t>Ցեմենտե հարթեցնող շերտի պատրաստում 30մմ հաստությամբ</t>
  </si>
  <si>
    <t>Գոլորշիամեկուսիչ շերտ 1 շերտ իզոգամից</t>
  </si>
  <si>
    <t>Բացվածքներ /դռներ, պատուհաններ/</t>
  </si>
  <si>
    <t>Մ/պլաստե ապակեփաթեթ պատուհանների տեղադրում 60մմ բացվող</t>
  </si>
  <si>
    <t>Մ/պլաստե վերնապատուհանի 60մմ ապակեփաթեթ չբացվող</t>
  </si>
  <si>
    <t xml:space="preserve">2 փեղկ փոշեներկված դռան տեղադրում շերտավարագույրով </t>
  </si>
  <si>
    <t>Հարդարման և հատակային աշխատանքներ</t>
  </si>
  <si>
    <t>Պատերի լավորակ ց/ավազե սվաղ /այդ թվում շեպերի/</t>
  </si>
  <si>
    <t>ä³ï»ñÇ É³íáñ³Ï É³ï»ùë³ÛÇÝ Ý»ñÏáõÙ համատարած մածկապատումով</t>
  </si>
  <si>
    <t>Առաստաղի լավորակ ց/ավազե սվաղ</t>
  </si>
  <si>
    <t>²é³ëï³ÕÇ É³íáñ³Ï É³ï»ùë³ÛÇÝ Ý»ñÏáõÙ համատարած մածկապատումով</t>
  </si>
  <si>
    <t>Բնահողի տոփանում խճով</t>
  </si>
  <si>
    <t>B-7.5 դասի բետոնից նախապատրաստական շերտի պատրաստում 13սմ հաստությամբ</t>
  </si>
  <si>
    <t xml:space="preserve">æñ³Ù»Ïáõë³óáõÙ 1 ß»ñï Ç½á·³Ùáí </t>
  </si>
  <si>
    <t xml:space="preserve">30մմ հաստությամբ ց/ավազե հարթեցնող շերտ </t>
  </si>
  <si>
    <t>Կերամիկ սալերից հատակի պատրաստում /8մմ/</t>
  </si>
  <si>
    <t>äáÕå³ï» ¿É»Ïïñ³»é³Ïóí³Í ËáÕáí³ÏÝ»ñ ö133x4.0</t>
  </si>
  <si>
    <t>äáÕå³ï» ¿É»Ïïñ³»é³Ïóí³Í ËáÕáí³ÏÝ»ñ ö89x4,5</t>
  </si>
  <si>
    <t>äáÕå³ï» çñ³·³½³ï³ñ ËáÕáí³ÏÝ»ñ ö50</t>
  </si>
  <si>
    <t>äáÕå³ï» çñ³·³½³ï³ñ ËáÕáí³ÏÝ»ñ ö32</t>
  </si>
  <si>
    <t>äáÕå³ï» çñ³·³½³ï³ñ ËáÕáí³ÏÝ»ñ ö25</t>
  </si>
  <si>
    <t>äáÕå³ï» çñ³·³½³ï³ñ  ËáÕáí³Ï  ö15</t>
  </si>
  <si>
    <t>êáÕÝ³Ï ö125  Ïó³ßáõñÃ 2Ñ³ï</t>
  </si>
  <si>
    <t>êáÕÝ³Ï ö80  Ïó³ßáõñÃ 2Ñ³ï</t>
  </si>
  <si>
    <t>ö³Ï³Ý  ö32</t>
  </si>
  <si>
    <t>ö³Ï³Ý  ö25</t>
  </si>
  <si>
    <t xml:space="preserve">Ð³Ù³Ï³ñ·Ç ÷áñÓ³ñÏáõÙ </t>
  </si>
  <si>
    <t>¾É»Ïïñ³ÏáÝï³Ïï³ÛÇÝ Ù³ÝáÙ»ïñ</t>
  </si>
  <si>
    <t>²íïáÙ³ï û¹Ç ÃáÕ³ñÏÇã ö15</t>
  </si>
  <si>
    <t>Ð»ï³¹³ñÓ ÷³Ï³Ý  DN80</t>
  </si>
  <si>
    <t>Ð»ï³¹³ñÓ ÷³Ï³Ý ö25</t>
  </si>
  <si>
    <t>ÂáÕ³ñÏÇã Íáñ³Ï ö32</t>
  </si>
  <si>
    <t>ÂáÕ³ñÏÇã Íáñ³Ï ö20</t>
  </si>
  <si>
    <t>Ø³ÝáÙ»ïñ</t>
  </si>
  <si>
    <t>æ»ñÙ³ã³÷</t>
  </si>
  <si>
    <t>ÊáÕáí³ÏÝ»ñÇ ÛáõÕ³Ý»ñÏáõÙ 2 ³Ý·³Ù</t>
  </si>
  <si>
    <t>ÊáÕáí³ÏÝ»ñÇ ÛáõÕ³Ý»ñÏáõÙ Ñ³Ï³Ïáéá½ÇáÝ ÷³ÛÉáí 2 ³Ý·³Ù</t>
  </si>
  <si>
    <t xml:space="preserve">ÊáÕáí³ÏÝ»ñÇ Ù»Ïáõë³óáõÙ ýáÉ·³Û³å³ï Ñ³Ýù³µ³Ùµ³Ïáí </t>
  </si>
  <si>
    <t xml:space="preserve">ÊáÕáí³ÏÝ»ñÇ ³Ùñ³óáõÙ </t>
  </si>
  <si>
    <t>´»ïáÝ» Ñ»Ý³ñ³ÝÇ Ï³éáõóáõÙ B15 ¹³ëÇ µ»ïáÝáí ë³ñù³íáñáõÙÝ»ñÇ ï³Ï</t>
  </si>
  <si>
    <t>äáÉÇíÇÝÇÉùÉáñÇ¹»  ÏáÛáõÕáõ ËáÕáí³Ï   de110, Éí³óáõÙáí, ÷áñÓ³ñÏáõÙáí</t>
  </si>
  <si>
    <t>äáÉÇíÇÝÇÉùÉáñÇ¹»  ÏáÛáõÕáõ ËáÕáí³Ï   de50 Éí³óáõÙáí, ÷áñÓ³ñÏáõÙáí</t>
  </si>
  <si>
    <t>´»éÝ³ÛÇÝ å³ÛÃáõÝ³³å³ÑáíÇã Ï³÷áõÛñ D=40</t>
  </si>
  <si>
    <t xml:space="preserve">Ðñ¹»Ñ³ÛÇÝ ÷³Ï³Ý ö50 /620x850x250 ÙÙ  Ù»ï/åÉ ³ñÏÕáí ,D50 ÷³Ï³Ýáí,  20Ù ×Ï³ËáÕáí³Ïáí / </t>
  </si>
  <si>
    <t>Սարքավորումներ</t>
  </si>
  <si>
    <t>Î»Õï³½ïÇã   D=125</t>
  </si>
  <si>
    <t xml:space="preserve">æñÇ Ùß³ÏÙ³Ý ¿É»Ïïñ³Ù³·ÝÇë³Ï³Ý ë³ñù    AMO -25-Y4                   </t>
  </si>
  <si>
    <t>ÀÝ¹³ñÓ³ÏÙ³Ý µ³ù V= 200É D=650ÙÙ</t>
  </si>
  <si>
    <t>ê³éÁ çñÇ µ³ù 500x400</t>
  </si>
  <si>
    <t>´³ßËÇã ËáÕáí³Ï   D=150 L=0.8Ù</t>
  </si>
  <si>
    <t>ÌË³ï³ñ ËáÕáí³Ï   D=250x6</t>
  </si>
  <si>
    <t>ä³ÛÃáõóÇã Ï³÷áõÛñ D=250</t>
  </si>
  <si>
    <t>¸»ýÉ»Ïïáñ  ö400</t>
  </si>
  <si>
    <t>Èí³ó³ñ³Ý</t>
  </si>
  <si>
    <t>´³ßËÇã å³Ñ³ñ³Ý 600x1000x300ÙÙ ã³÷Ç 
Çñ Ù»ç Ý»ñ³éí³Í ՝</t>
  </si>
  <si>
    <t>²íïáÙ³ï ³Ýç³ïÇã 380ì 10²</t>
  </si>
  <si>
    <t>Ø³·ÝÇë³Ï³Ý ÃáÕ³ñÏÇã ç»ñÙ³ÛÇÝ é»É»áí, Ïá×³Ïáí, 380ì, Jç=10,0² Aldinel</t>
  </si>
  <si>
    <t>äáÉÇ¿ÃÇÉ»Ý³ÛÇÝ ËáÕáí³Ï ö20</t>
  </si>
  <si>
    <t>Ø³ÉáõË³ï³ñ 1ÙÙ óÇÝÏ³å³ï ÃÇÃ»ÕÇó 100x50x3000ÙÙ 2Ñ³ï</t>
  </si>
  <si>
    <t xml:space="preserve">ºñÏ³Ã³Ï³å </t>
  </si>
  <si>
    <t>Þ»ñï³íáñ åáÕå³ï 25x4</t>
  </si>
  <si>
    <t>äáÕå³ï ³ÝÏÛáõÝ³ÛÇÝ 50x50x5ÙÙ, L=2.5Ù</t>
  </si>
  <si>
    <t>4-ñ¹ Ï³ñ·Ç ·ñáõÝïÇ  ù³Ý¹áõÙ ÑáÕ³ÝóÙ³Ý Ñ³Ù³ñ</t>
  </si>
  <si>
    <t>äáÕå³ï»  ËáÕáí³ÏÝ»ñ ö40</t>
  </si>
  <si>
    <t>Èáõë³ïáõ å³ÛÃáõÝ³íï³Ý· Ý»ñùÇÝ ï»Õ³¹ñÙ³Ý, ¿É»Ïïñ³ßÇÏ³óÙ³Ý Ã»ÉÇÏáí É³Ùåáí 220í,150íï</t>
  </si>
  <si>
    <t>Èáõë³ïáõ çñ³ÝÃ³÷³Ýó  Ý»ñùÇÝ ï»Õ³¹ñÙ³Ý, ¿É»Ïïñ³ßÇÏ³óÙ³Ý Ã»ÉÇÏáí É³Ùåáí 220í,100íï</t>
  </si>
  <si>
    <t xml:space="preserve">²Ýç³ïÇã ÝáñÙ³É ï³ñµ»ñ³ÏÇ, ÙÇ³ï³Ï,Ã³ùÝí³Í ï»Õ³¹ñÙ³Ý Ñ³Ù³ñ 220ì, 10² </t>
  </si>
  <si>
    <r>
      <t xml:space="preserve">ºñÏµ¨»é Ëñáó³Ï³ÛÇÝ í³ñ¹³Ï, »ññáñ¹ ÑáÕ³ÝóÙ³Ý 
Ñå³Ïáí, 220ì, 10², </t>
    </r>
    <r>
      <rPr>
        <sz val="12"/>
        <color indexed="36"/>
        <rFont val="Arial Armenian"/>
        <family val="2"/>
      </rPr>
      <t/>
    </r>
  </si>
  <si>
    <r>
      <t xml:space="preserve">ºñÏµ¨»é Ëñáó³Ï³ÛÇÝ í³ñ¹³Ï, »ññáñ¹ ÑáÕ³ÝóÙ³Ý 
Ñå³Ïáí, 36ì, 10², </t>
    </r>
    <r>
      <rPr>
        <sz val="12"/>
        <color indexed="36"/>
        <rFont val="Arial Armenian"/>
        <family val="2"/>
      </rPr>
      <t/>
    </r>
  </si>
  <si>
    <t>ÖÛáõÕ³íáñÇã ïáõ÷ µ³ó É³ñ³ÝóÙ³Ý</t>
  </si>
  <si>
    <t>Ընդամենը՝ կաթսայատուն</t>
  </si>
  <si>
    <t xml:space="preserve">²ñï³ùÇÝ Éáõë³íáñáõÃÛ³Ý Ù»ï³Õ³Ï³Ý í³Ñ³Ý³Ï
IP63,380ì,40²,2áõÕÕáõÃÛ³Ý Ñ³Ù³ñ, ³Ýç³ïÇãáí,ÃáÕ³ñÏÇãáí, ýáïáé»É» ¨ Õ»Ï³í³ñÙ³Ý Ïá×³Ï </t>
  </si>
  <si>
    <t xml:space="preserve">Ø»ï³Õ³Ï³Ý Ñ»Ý³ëÛ³Ý Ï³Ý·Ý³Ï   L=7.6Ù ö108x4 (23 Ñ³ï) </t>
  </si>
  <si>
    <t xml:space="preserve">´³ñÓ³Ï Éáõë³ïáõÇ ï»Õ³¹ñÙ³Ý Ñ³Ù³ñ ÙÇ³»ÕçáõÛñ  ö40x3 L=2Ù  </t>
  </si>
  <si>
    <t xml:space="preserve">´³ñÓ³Ï Éáõë³ïáõÇ ï»Õ³¹ñÙ³Ý Ñ³Ù³ñ »ñÏ»ÕçáõÛñ  ö40x3 L=2Ù  </t>
  </si>
  <si>
    <t>Ð»Ý³ëÛ³Ý ¨ µ³ñÓ³ÏÝ»ñÇ Ý»ñÏáõÙ ¿Ù³Éáí 2 ß»ñï</t>
  </si>
  <si>
    <t>äáÉÇ¿ÃÇÉ»Ý» ó³Íñ ×ÝßÙ³Ý  ËáÕáí³Ï,  de75(PE), ÷áñÓ³ñÏáõÙáí</t>
  </si>
  <si>
    <t>äáÉÇ¿ÃÇÉ»Ý» ×ÏáõÝ  ËáÕáí³Ï  de50</t>
  </si>
  <si>
    <t>²Ùñ³Ý AIII ö10</t>
  </si>
  <si>
    <t xml:space="preserve">äáÕå³ï» ÃÇÃ»Õ 200x200ÙÙx8  </t>
  </si>
  <si>
    <t>Ø»ï³Õ³Ï³Ý µ³Å³Ý³ñ³ñ ïáõ÷ IP 63ïÇåÇ, ³Ýç³ïÇãáí</t>
  </si>
  <si>
    <t xml:space="preserve">¶ñáõÝïÇ ù³Ý¹áõÙ Ñ»Ý³ëÛ³Ý ÑÇÙùÇ   Ñ³Ù³ñ III Ï³ñ·Ç ·ñáõÝïÝ»ñáõÙ </t>
  </si>
  <si>
    <t xml:space="preserve">Ð»Ý³ëÛ³Ý ÑÇÙùÇ µ»ïáÝ B15 ¹³ëÇ </t>
  </si>
  <si>
    <t>Ø³ÉáõËÇ Í³Ûñ»ñÇ Ñ³ñ¹³ñáõÙ</t>
  </si>
  <si>
    <t xml:space="preserve">¶ñáõÝïÇ ù³Ý¹áõÙ Ëñ³ÙáõÕáõÙ   Ù»Ë³ÝÇ½Ùáí, IV Ï³ñ·Ç ·ñáõÝïÝ»ñáõÙ </t>
  </si>
  <si>
    <t>¶ñáõÝïÇ ù³Ý¹áõÙ Ëñ³ÙáõÕáõÙ   Ù»Õ³ÝÇ½Ùáí, IV Ï³ñ·Ç ·ñáõÝïÝ»ñáõÙ ÑáÕ³ÝóÙ³Ý Ñ³Ù³ñ</t>
  </si>
  <si>
    <t>²í³½Ç Ý³Ë³ß»ñï ¨ í»ñÝ³ß»ñï</t>
  </si>
  <si>
    <t>Ø³ÉáõËÇ Í³ÍÏáõÙ ³Ýíï³Ý·áõÃÛ³Ý Å³å³í»Ýáí   ËÇÑ 125x3,5</t>
  </si>
  <si>
    <t>Êñ³ÙáõÕáõ »ï ÉÇóù Ù»Ë³ÝÇ½Ùáí ÏáÕ³ÉÇóùÇ Ùß³Ïí³Í ·ñáõÝïÝ»ñÇó,ïá÷³ÝáõÙáí</t>
  </si>
  <si>
    <t xml:space="preserve">²í»ÉóáõÏ ·ñáõÝïÇ  µ³ñÓáõÙ ÇÝùÝ³Ã³÷ÇÝ </t>
  </si>
  <si>
    <t>²í»ÉóáõÏ³ÛÇÝ ·ñáõÝïÇ  ï»Õ³÷áËáõÙ 13ÏÙ Ñ»é.íñ³</t>
  </si>
  <si>
    <t>Նյութի արժեք` հիմնական սարքավորումներ</t>
  </si>
  <si>
    <t>ՖՈՏՈՎՈԼՏԱՅԻՆ ՄՈԴՈՒԼ 400Վտ ՊԻԿԱՅԻՆ ՀԶՈՐՈՒԹՅԱՄԲ,
ՄԵԿ ԶՈՒՅԳ ՄԱԼՈՒԽՆԵՐՈՎ</t>
  </si>
  <si>
    <t>ԵՌԱՖԱԶ ԻՆՎԵՐՏՈՐ 20կՎտ ՀԶՈՐՈՒԹՅԱՄԲ</t>
  </si>
  <si>
    <t>ՄԵՏԱՂԱԿԱՆ ՊԱՀԱՐԱՆ, IP65 360x540x180</t>
  </si>
  <si>
    <t xml:space="preserve"> Ù»ï³Õ³Ï³Ý ³ñÏÕ</t>
  </si>
  <si>
    <t>ՓՈՓՈԽԱԿԱՆ ՀՈՍԱՆՔԻ, ՔԱՌԱԲԵՎԵՌ ԱՎՏՈՄԱՏ ԱՆՋԱՏԻՉ
80Ա, ՏԻՊ С</t>
  </si>
  <si>
    <t>ՓՈՓՈԽԱԿԱՆ ՀՈՍԱՆՔԻ, ՔԱՌԱԲԵՎԵՌ ԱՎՏՈՄԱՏ ԱՆՋԱՏԻՉ
50Ա, ՏԻՊ С</t>
  </si>
  <si>
    <t>ԴԻՖԵՐԵՆՑԻԱԼ ՀՈՍԱՆՔԻ ՔԱՌԱԲԵՎԵՌ ԱՆՋԱՏԻՉ 63Ա 100մԱ
( УЗО )</t>
  </si>
  <si>
    <t>ՓՈՓՈԽԱԿԱՆ ՀՈՍԱՆՔԻ, ՔԱՌԱԲԵՎԵՌ , ԻՄՊՈՒԼՍԱՅԻՆ
ԳԵՐԼԱՐՈՒՄՆԵՐԻՑ ՊԱՇՏՊԱՆԻՉ ՍԱՐՔ 20կԱ</t>
  </si>
  <si>
    <t>ՓՈՓՈԽԱԿԱՆ ՀՈՍԱՆՔԻ, ՔԱՌԱԲԵՎԵՌ ԱՎՏՈՄԱՏ ԱՆՋԱՏԻՉ
125Ա, ՏԻՊ С</t>
  </si>
  <si>
    <t>ՀԱՍՏԱՏՈՒՆ ՀՈՍԱՆՔԻ ՊՂՆՁԵ ՄԱԼՈՒԽ SFPV1 - 1x4մմ²</t>
  </si>
  <si>
    <t>SFPV1 - 1x4մմ² ՄԱԼՈՒԽԻ ԿՑՈՐԴԻՉ</t>
  </si>
  <si>
    <t>d32 ՄԵՏԱՂԱԿԱՆ ՃԿՈՒՆ ԽՈՂՈՎԱԿ</t>
  </si>
  <si>
    <t>գմ</t>
  </si>
  <si>
    <t>50x50 ՑԻՆԿԱՊԱՏ ՄԱԼՈՒԽԱՏԱՐ</t>
  </si>
  <si>
    <t>100x50 ՑԻՆԿԱՊԱՏ ՄԱԼՈՒԽԱՏԱՐ</t>
  </si>
  <si>
    <t>200x50 ՑԻՆԿԱՊԱՏ ՄԱԼՈՒԽԱՏԱՐ</t>
  </si>
  <si>
    <t>400x250x200մմ ՏՈՒՖԵ ԿԱՄ ԲԵՏՈՆԵ ՔԱՐԵՐ</t>
  </si>
  <si>
    <t>Հողանցում</t>
  </si>
  <si>
    <t>ՀՈՂԱՆՑՄԱՆ ՊՂՆՁԵ ՀԱՂՈՐԴԱԼԱՐ - ՊՎ - 1x4մմ²</t>
  </si>
  <si>
    <t>ՀՈՂԱՆՑՄԱՆ ՊՂՆՁԵ ՀԱՂՈՐԴԱԼԱՐ - ՊՎ - 1x10մմ²</t>
  </si>
  <si>
    <t>ՀՀ- ՀՈՂԱՆՑՄԱՆ ՀԱՂՈՐԴԱՁՈՂ (Cu 40x4 L= 300 )</t>
  </si>
  <si>
    <t>AА - 90x45 ԱԼՅՈՒՄԻՆԵ ՇԵՐՏԱՁՈՂ</t>
  </si>
  <si>
    <t>ԱԼՅՈՒՄԻՆԵ ՇԵՐՏԱՁՈՂԻ ՄԻԱՑՄԱՆ ԴԵՏԱԼ</t>
  </si>
  <si>
    <t>H30 - H32 - H40 ՎԱՀԱՆԱԿԻ ԿՈՂԱՅԻՆ ԲՌՆԻՉ</t>
  </si>
  <si>
    <t>L 70 - ՎԱՀԱՆԱԿԻ ՄԻՋԱՆԿՅԱԼ ԲՌՆԻՉ</t>
  </si>
  <si>
    <t>²ÉÛáõÙÇÝ» Í³Ûñ³Ï³É  ö16</t>
  </si>
  <si>
    <t>äáÉÇ¿ÃÇÉ»Ý³ÛÇÝ  ËáÕáí³Ï ö110</t>
  </si>
  <si>
    <t>Ø³ÉáõËÇ Í³ÍÏáõÙ ³ÕÛáõëáí</t>
  </si>
  <si>
    <t xml:space="preserve">¶ñáõÝïÇ ù³Ý¹áõÙ Ëñ³ÙáõÕáõÙ   Ù»Õ³ÝÇ½Ùáí, IV Ï³ñ·Ç ·ñáõÝïÝ»ñáõÙ </t>
  </si>
  <si>
    <t xml:space="preserve">²ëý³Éïµ»ïáÝ» Í³ÍÏáõÛÃÇ ù³Ý¹áõÙ </t>
  </si>
  <si>
    <t xml:space="preserve">²í»ÉóáõÏ ·ñáõÝïÇ ¨ ³/µ Í³ÍÏáõÛÃÇ µ³ñÓáõÙ ÇÝùÝ³Ã³÷ÇÝ </t>
  </si>
  <si>
    <t>¾É»Ïïñ³Ï³Ý  »é³ý³½ »ñÏë³Ï³·Ý³ÛÇÝ Ñ³ßíÇã  380ì, 5²</t>
  </si>
  <si>
    <t>Ընդամենը՝ արտաքին գծեր</t>
  </si>
  <si>
    <t>²ëý³Éïµ»ïáÝ» Í³ÍÏáõÛÃÇ »ñÏÏáÕÙ³ÝÇ ëÕáóáõÙ18 Ù, ù³Ý¹áõÙ  12.15Ù2</t>
  </si>
  <si>
    <t xml:space="preserve">ÞÇÝ ³ÕµÇ µ³ñÓáõÙ </t>
  </si>
  <si>
    <t>ÞÇÝ ³ÕµÇ ï»Õ³÷áËáõÙ 12-15ÏÙ Ñ»é.íñ³</t>
  </si>
  <si>
    <t>Ê×Ç  Ý³Ë³å³ïñ³ëï³Ï³Ý ß»ñïÇ Çñ³Ï³Ý³óáõÙ ³ëý/Í³ÍÏÇ ï³Ï  17ëÙ Ñ³ëïáõÃÛ³Ý</t>
  </si>
  <si>
    <t xml:space="preserve">Êáßáñ³Ñ³ïÇÏ  ³ëý³Éïµ»ïáÝ» Í³ÍÏÇ Çñ³Ï³Ý³óáõÙ 5ëÙ ß»ñïáí </t>
  </si>
  <si>
    <t xml:space="preserve">Ø³Ýñ³Ñ³ïÇÏ  ³ëý³Éïµ»ïáÝ» Í³ÍÏÇ Çñ³Ï³Ý³óáõÙ 3ëÙ ß»ñïáí </t>
  </si>
  <si>
    <t xml:space="preserve">Êñ³ÙáõÕáõ Ùß³ÏáõÙ  III  Ï³ñ·Ç ·ñáõÝïÝ»ñáõÙ Ó»éùáí , ÏáÕ³ÉÇóùáí </t>
  </si>
  <si>
    <t>Êñ³ÙáõÕáõ Ñ³ï³ÏÇ Ñ³Ù³Ñ³ñÃ»óáõÙ Ó»éùáí</t>
  </si>
  <si>
    <t xml:space="preserve">Êñ³ÙáõÕáõ Ùß³ÏáõÙ  III  Ï³ñ·Ç ·ñáõÝïÝ»ñáõÙ ¿ùëÏ³í³ïáñáí, ÏáÕ³ÉÇóùáí </t>
  </si>
  <si>
    <t>Êñ³ÙáõÕáõ Ùß³ÏáõÙ  III  Ï³ñ·Ç ·ñáõÝïÝ»ñáõÙ ¿ùëÏ³í³ïáñáí, µ³ñÓ»Éáí ³/Ù</t>
  </si>
  <si>
    <t>²í³½Ç  Ý³Ë³å³ïñ³ëï³Ï³Ý ß»ñïÇ Çñ³Ï³Ý³óáõÙ h=10ëÙ Ñ³ëïáõÃÛ³Ùµ</t>
  </si>
  <si>
    <t>äáÉÇ¿ÃÇÉ»Ý» »é³ÏóíáÕ ËáÕáí³Ï³ß³ñ,  de110x6,6(PE) PN=1,0 Øä³, ÷áñÓ³ñÏáõÙáí</t>
  </si>
  <si>
    <t>äáÉÇ¿ÃÇÉ»Ý» »é³ÏóíáÕ ËáÕáí³Ï³ß³ñ,  de50x3,0(PE) PN=1,0 Øä³, ÷áñÓ³ñÏáõÙáí</t>
  </si>
  <si>
    <t>äáÕå³ï» ¿É.»é³ÏóíáÕ ËáÕáí³Ï ö159x4.5 ÑáñáõÙ, áõÅ»Õ³óí³Í Ñ³Ï³Ïáéá½ÇáÝ ÑÇ¹ñáÙ»Ïáõë³óáõÙáí , ÷áñÓ³ñÏáõÙáí</t>
  </si>
  <si>
    <t>äáÕå³ï» ¿É.»é³ÏóíáÕ  ËáÕáí³Ï  ö57x3,5 ÑáñáõÙ, áõÅ»Õ³óí³Í Ñ³Ï³Ïáéá½ÇáÝ ÑÇ¹ñáÙ»Ïáõë³óáõÙáí , ÷áñÓ³ñÏáõÙáí</t>
  </si>
  <si>
    <t>äáÕå³ï/åáÉÇ¿ÃÇÉ»Ý» ÙÇ³óáõÃÛáõÝ ö100</t>
  </si>
  <si>
    <t>Թուջե հակահրդեհային տակդիրով եռաբաշխիչ</t>
  </si>
  <si>
    <t>Ðñß»ç ÑÇ¹ñ³Ýï ÙáÝï³ÅáõÙáí DN100</t>
  </si>
  <si>
    <t>Ðñß»ç ÑÇ¹ñ³ÝïÇ ï³Ï¹Çñ  DN100</t>
  </si>
  <si>
    <t>äáÉÇ¿ÃÇÉ»Ý» Ã³Ùµ 160</t>
  </si>
  <si>
    <t>äáÕå³ï» Ïó³ßáõñÃ  DN150ÙÙ</t>
  </si>
  <si>
    <t>²½³ï Ïó³ßáõñÃ  DN150ÙÙ</t>
  </si>
  <si>
    <t xml:space="preserve">öáÕñ³Ï Ïó³ßáõñÃ   DN150ÙÙ </t>
  </si>
  <si>
    <t xml:space="preserve">äáÕå³ï» Ïó³ßáõñÃ   DN100ÙÙ </t>
  </si>
  <si>
    <t>ö³Ï³Ý DN40ÙÙ</t>
  </si>
  <si>
    <t>¼ïÇã ö40</t>
  </si>
  <si>
    <t>æñ³ã³÷   ö40</t>
  </si>
  <si>
    <t>äáÕå³ï» ³ÝóáõÙ  ö100/80</t>
  </si>
  <si>
    <t xml:space="preserve"> Ե/բետոնե  հոր  D=1,5մ, Hբ=1,8մ</t>
  </si>
  <si>
    <t xml:space="preserve">Ì³ÍÏÇ ë³ÉÇ  КЦП  1-15-1³ñÅ»ùÁ,  Ãáõç» Ùïáóáí </t>
  </si>
  <si>
    <t>ä³ïÇ ûÕ³ÏÇ   КЦ  15-6  ³ñÅ»ùÁ</t>
  </si>
  <si>
    <t>ä³ïÇ ûÕ³ÏÇ   КЦ  15-9а  ³ñÅ»ùÁ</t>
  </si>
  <si>
    <t>Ð³ï³ÏÇ ë³ÉÇ   КЦД  15   ³ñÅ»ùÁ</t>
  </si>
  <si>
    <t xml:space="preserve"> Ե/բետոնե  հոր  D=1,0մ, Hբ=1,5մ</t>
  </si>
  <si>
    <t xml:space="preserve">Ì³ÍÏÇ ë³ÉÇ ³ñÅ»ùÁ, Ãáõç» Ùïáóáí  КЦП  1-10-1 </t>
  </si>
  <si>
    <t>ä³ïÇ ûÕ³ÏÇ   КЦ  10-3  ³ñÅ»ùÁ</t>
  </si>
  <si>
    <t>ä³ïÇ ûÕ³ÏÇ   КЦ  10-9а  ³ñÅ»ùÁ</t>
  </si>
  <si>
    <t>Ð³ï³ÏÇ ë³ÉÇ   КЦД  10   ³ñÅ»ùÁ</t>
  </si>
  <si>
    <r>
      <t xml:space="preserve">´»ïáÝ» Ý³Ë³å³ïñ³ëï³Ï³Ý ß»ñïÇ Ï³éáõóáõÙ  B12,5  ¹³ëÇ µ»ïáÝáí </t>
    </r>
    <r>
      <rPr>
        <sz val="12"/>
        <rFont val="Arial Unicode"/>
        <family val="2"/>
        <charset val="204"/>
      </rPr>
      <t/>
    </r>
  </si>
  <si>
    <t>Ø»ï³Õ³Ï³Ý ï³ññ»ñÇ »ñÏß»ñï ÛáõÕ³Ý»ñÏáõÙ</t>
  </si>
  <si>
    <t>ØÇ³óáõÙ  ³éÏ³ çñ³ï³ñÇó ö160</t>
  </si>
  <si>
    <t>Ð³Ù³Ï³ñ·Ç Éí³óáõÙ,³Ëï³Ñ³ÝáõÙ</t>
  </si>
  <si>
    <t>ÏÙ</t>
  </si>
  <si>
    <t>Êó³÷³ÏáõÙ  ö100</t>
  </si>
  <si>
    <t>Êñ³ÙáõÕáõ »ï ÉÇóù ÏáÕ³ÉÇóùÇ Ùß³Ïí³Í ·ñáõÝïÝ»ñÇó Ó»éùáí ,ïá÷³ÝáõÙáí</t>
  </si>
  <si>
    <t>²ëý³Éïµ»ïáÝ» Í³ÍÏáõÛÃÇ »ñÏÏáÕÙ³ÝÇ ëÕáóáõÙ 24Ù, ù³Ý¹áõÙ 15,0Ù2</t>
  </si>
  <si>
    <t>´³½³Éï» »½ñ³ù³ñ»ñÇ ù³Ý¹áõÙ ¨   í»ñ³Ï³Ý·ÝáõÙ  µ»ïáÝ» ÑÇÙùÇ íñ³ (B15 ¹³ëÇ)</t>
  </si>
  <si>
    <t>ÎáÛáõÕáõ åáÉÇ¿ÃÇÉ»Ý» É³ÛÝáõÏ³íáñ ËáÕáí³ÏÝ»ñ de110(PE) ÷áñÓ³ñÏáõÙáí</t>
  </si>
  <si>
    <t>ÎáÛáõÕáõ åáÉÇ¿ÃÇÉ»Ý» Í³Éù³íáñ ËáÕáí³ÏÝ»ñ de160(PE), SN 8 ÷áñÓ³ñÏáõÙáí</t>
  </si>
  <si>
    <t xml:space="preserve"> Ե/բետոնե  հոր  D=1,0մ, Hբ=2,0մ</t>
  </si>
  <si>
    <t xml:space="preserve"> Ե/բետոնե  հոր  D=1,0մ, Hբ=1.3մ</t>
  </si>
  <si>
    <t xml:space="preserve"> Ե/բետոնե  հոր  D=0,7մ, Hբ=1,0մ</t>
  </si>
  <si>
    <t xml:space="preserve">Ì³ÍÏÇ ë³ÉÇ   КЦП 1-10-1  ³ñÅ»ùÁ, Ãáõç» Ùïáóáí  </t>
  </si>
  <si>
    <t>ä³ïÇ ûÕ³ÏÇ   КЦ  10-8  ³ñÅ»ùÁ</t>
  </si>
  <si>
    <t>º/µ ¹Çï³Ñáñ»ñÇ Ý»ñ¹Çñ ¹»ï³ÉÝ»ñ ë»ÛëÙ³Ï³ÛáõÝáõÃÛáõÝÝ ³å³Ñáí»Éáõ Ñ³Ù³ñ, ï»Õ³¹ñáõÙáí</t>
  </si>
  <si>
    <t>Ø»ï³Õ³Ï³Ý ³ëïÇ×³ÝÇ »ñÏß»ñï Ý»ñÏáõÙ</t>
  </si>
  <si>
    <t xml:space="preserve">ØÇ³óáõÙ ³éÏ³ ÏáÛáõÕáõ ¹Çï³ÑáñÇÝ </t>
  </si>
  <si>
    <t>ÎáÛáõÕáõ ËáÕáí³ÏÝ»ñÇ ³å³ÙáÝï³ÅáõÙ ¨ ï»Õ³÷áËáõÙ</t>
  </si>
  <si>
    <t>ÏáÛáõÕáõ ÑáñÇ ù³Ý¹áõÙ</t>
  </si>
  <si>
    <t>Ընդամենը՝ արտաքին ջրամատակարարման և ջրահեռացման համակարգեր</t>
  </si>
  <si>
    <t xml:space="preserve">ØÇ³óáõÙ ·áñÍáÕ ·³½³ï³ñÇÝ ö57x3 </t>
  </si>
  <si>
    <t xml:space="preserve">äáÕå³ï» ³ÝÏ³ñ ËáÕáí³ÏÇ  ö57x3 ï»Õ³¹ñáõÙ, ÷áñÓ³ñÏáõÙáí  </t>
  </si>
  <si>
    <t>¶³½Ç ÷³Ï³ÝÇ ï»Õ³¹ñáõÙ  ö50</t>
  </si>
  <si>
    <t>Ð»Ý³ñ³ÝÝ»ñ Ù»ï³Õ³Ï³Ý ËáÕáí³ÏÇó   ö57x3,5 (2 Ñ³ï Ñ=6.0Ù L=12Ù)</t>
  </si>
  <si>
    <t>Ð»Ý³ñ³ÝÝ»ñ Ù»ï³Õ³Ï³Ý ËáÕáí³ÏÇó   ö57x3,5 (4 Ñ³ï Ñ=4.0Ù L=24Ù)</t>
  </si>
  <si>
    <t>Ð³Ù³Ï³ñ·Ç ÷áñÓ³ñÏáõÙ</t>
  </si>
  <si>
    <t>´»ïáÝ»  µ³ñÓÇÏÝ»ñ  Ñ»Ý³ñ³ÝÝ»ñÇ Ñ³Ù³ñ  B15 ¹³ëÇ µ»ïáÝáí</t>
  </si>
  <si>
    <t>III Ï³ñ·Ç ·ñáõÝïÇ  Ùß³ÏáõÙ Ñ»Ý³ñ³ÝÝ»ñÇ  Ñ³Ù³ñ, Ñ³ñÃ»óáõÙáí</t>
  </si>
  <si>
    <t>¶³½³ï³ñÇ »ñÏß»ñï Ý»ñÏáõÙ Ñ³Ï³ù³Ûù³ÛÇã Ý»ñÏáí  ·áõÛÝÇ</t>
  </si>
  <si>
    <t>Ø»ï³Õ³Ï³Ý Ï»éÇÏÝ»ñ</t>
  </si>
  <si>
    <t>ÀÝ¹³Ù»ÝÁ ՝ գազատար</t>
  </si>
  <si>
    <t>Մոնտաժային աշխատանքներ</t>
  </si>
  <si>
    <t xml:space="preserve">äáÕå³ï» ¿É.»é³ÏóíáÕ ËáÕáí³ÏÇ  ö133x4 ï»Õ³¹ñáõÙ, ÷áñÓ³ñÏáõÙáí </t>
  </si>
  <si>
    <t xml:space="preserve">äáÕå³ï» ¿É.»é³ÏóíáÕ ËáÕáí³ÏÇ  ö57x3.5 ï»Õ³¹ñáõÙ, ÷áñÓ³ñÏáõÙáí </t>
  </si>
  <si>
    <t>Ø»ï³Õ³Ï³Ý ËáÕáí³ÏÝ»ñÇ »ñÏß»ñï Ý»ñÏáõÙ Ñ³Ï³ù³Ûù³ÛÇã Ý»ñÏáí</t>
  </si>
  <si>
    <t>ÊáÕáí³ÏÝ»ñÇ  Ù»Ïáõë³óáõÙ ³ÉÛáõÙÇÝ» ÷³ÛÉ³Ã»ñÃáí å³ï³Í Ñ³Ýù³µ³Ùµ³Ïáí 50ÙÙ</t>
  </si>
  <si>
    <t>Շինարարական աշխատանքներ</t>
  </si>
  <si>
    <t>Êñ³ÙáõÕáõ ÷áñáõÙ III Ï³ñ·Ç ·ñáõÝïáõÙ Ù»Ë³ÝÇ½Ùáí</t>
  </si>
  <si>
    <t>¶ñáõÝïÇ  Ñ»ïÉÇóù ïá÷³ÝáõÙáí</t>
  </si>
  <si>
    <t xml:space="preserve">²í»É³ó³Í ·ñáõÝïÇ µ³ñÓáõÙ </t>
  </si>
  <si>
    <t>´³ñÓ³Í ·ñáõÝïÇ ï»Õ³÷áËáõÙ 5 ÏÙ Ñ»é.íñ³</t>
  </si>
  <si>
    <t>²í³½Ç ß»ñï Ëñ³ÙáõÕáõ ï³Ï</t>
  </si>
  <si>
    <t>îáÉÇ ß»ñï Ëñ³ÙáõÕáõ Í³ÍÏÇ íñ³</t>
  </si>
  <si>
    <t>Êñ³ÙáõÕáõ å³ï»ñÇ  ßñç³ùëáõÙ ï³ù µÇïáõÙÇ Ù³ÍÇÏáí</t>
  </si>
  <si>
    <t>Þ³ñÅ³Ï³Ý   Ù»ï³Õ³Ï³Ý Ñ»Ý³ñ³ÝÝ»ñ</t>
  </si>
  <si>
    <t>²Ýß³ñÅ Ñ»Ý³ñ³ÝÝ»ñ B15 ¹³ëÇ</t>
  </si>
  <si>
    <t>»/µ ³ÝóáõÕÇ KÈ 1000õ450</t>
  </si>
  <si>
    <t>Ì³ÍÏÇ ë³ÉÇÏ KÈ 1000õ450</t>
  </si>
  <si>
    <t xml:space="preserve">Ð³í³ùáíÇ »/µ»ïáÝ» µ³ñÓÇÏÝ»ñÇ ï»Õ³¹ñáõÙ </t>
  </si>
  <si>
    <t>²Ùñ³Ý A I</t>
  </si>
  <si>
    <t>Ընդամենը՝ ջերմային ցանց</t>
  </si>
  <si>
    <t>²ëý³Éïµ»ïáÝ» Í³ÍÏáõÛÃÇ »ñÏÏáÕÙ³ÝÇ ëÕáóáõÙ 532Ù, ù³Ý¹áõÙ 435,0Ù2</t>
  </si>
  <si>
    <t>ÎáÛáõÕáõ åáÉÇ¿ÃÇÉ»Ý» Í³Éù³íáñ ËáÕáí³ÏÝ»ñ de200(PE), SN 8 ÷áñÓ³ñÏáõÙáí</t>
  </si>
  <si>
    <t>ÎáÛáõÕáõ åáÉÇ¿ÃÇÉ»Ý» Í³Éù³íáñ ËáÕáí³ÏÝ»ñ de250(PE), SN 8 ÷áñÓ³ñÏáõÙáí</t>
  </si>
  <si>
    <t>ÎáÛáõÕáõ åáÉÇ¿ÃÇÉ»Ý» Í³Éù³íáñ ËáÕáí³ÏÝ»ñ de300(PE), SN 8 ÷áñÓ³ñÏáõÙáí</t>
  </si>
  <si>
    <t xml:space="preserve"> Ե/բետոնե   հոր D=2,0մ, Hբ=2.5մ  </t>
  </si>
  <si>
    <t>Ì³ÍÏÇ ë³ÉÇ ³ñÅ»ùÁ, Ãáõç» Ùïáóáí  КЦO - 4</t>
  </si>
  <si>
    <t>ä³ïÇ ûÕ³ÏÇ   КЦ  20-6  ³ñÅ»ùÁ</t>
  </si>
  <si>
    <t>ä³ïÇ ûÕ³ÏÇ   КЦ  20-6а  ³ñÅ»ùÁ</t>
  </si>
  <si>
    <t>Ð³ï³ÏÇ ë³ÉÇ   КЦД  20   ³ñÅ»ùÁ</t>
  </si>
  <si>
    <t xml:space="preserve"> Ե/բետոնե  հոր  D=1,0մ, Hբ=1,8մ</t>
  </si>
  <si>
    <t xml:space="preserve"> Ե/բետոնե   հոր D=0,7մ, Hբ=1,15մ  </t>
  </si>
  <si>
    <t>ä³ïÇ ûÕ³ÏÇ   КЦ  10-1  ³ñÅ»ùÁ</t>
  </si>
  <si>
    <t>ØÇ³óáõÙ ³éÏ³ ÏáÛáõÕáõ ¹Çï³ÑáñÇÝ d=800</t>
  </si>
  <si>
    <t xml:space="preserve">äáÕå³ï» ËáÕáí³Ï D=530x6ÙÙ </t>
  </si>
  <si>
    <t xml:space="preserve">D300/338 ËáÕáí³ÏÝ»ñÇ Ý»ñù³ßáõÙ 530x6.0  D=530x6ÙÙ å³ïÛ³ÝÇ Ù»ç </t>
  </si>
  <si>
    <t xml:space="preserve">ä³Ï³ëáÕ ·ñáõÝïÇ Ùß³ÏáõÙ,µ³ñÓáõÙ ¨ ï»Õ³÷áËáõÙ é»½»ñíÇó` ÙÇÝã¨ 1ÏÙ Ñ»é.-Çó </t>
  </si>
  <si>
    <t>Êñ³ÙáõÕáõ »ï ÉÇóù Ù»Ë³ÝÇ½Ùáí µ»ñáíÇ Ùß³Ïí³Í ·ñáõÝïÝ»ñÇó,ïá÷³ÝáõÙáí</t>
  </si>
  <si>
    <t>Ընդամենը՝ հեղեղատար</t>
  </si>
  <si>
    <t>²ëý³Éïµ»ïáÝ» Í³ÍÏáõÛÃÇ »ñÏÏáÕÙ³ÝÇ ëÕáóáõÙ 8,0Ù, ù³Ý¹áõÙ 4,0Ù2</t>
  </si>
  <si>
    <t xml:space="preserve">ÞÇÝ ³ÕµÇ ï»Õ³÷áËáõÙ 12-15ÏÙ Ñ»é.íñ³ </t>
  </si>
  <si>
    <t>äáÕå³ï/åáÉÇ¿ÃÇÉ»Ý» ÙÇ³óáõÃÛáõÝ ö50</t>
  </si>
  <si>
    <t>äáÉÇ¿ÃÇÉ»Ý» »é³ÏóíáÕ ËáÕáí³Ï³ß³ñ,  de63x5,8(PE) PN=1,0 Øä³, ,÷áñÓ³ñÏáõÙáí</t>
  </si>
  <si>
    <t>äáÉÇ¿ÃÇÉ»Ý» »é³ÏóíáÕ ËáÕáí³Ï³ß³ñ,  de50x3,7(PE) PN=1,0 Øä³, ,÷áñÓ³ñÏáõÙáí</t>
  </si>
  <si>
    <t>äáÉÇ¿ÃÇÉ»Ý» »é³ÏóíáÕ ËáÕáí³Ï³ß³ñ,  de40x3 (PE) PN=1,0 Øä³, ,÷áñÓ³ñÏáõÙáí</t>
  </si>
  <si>
    <t>äáÕå³ï» çñ³·³½³ï³ñ  ËáÕáí³Ï  ö25,   ÷áñÓ³ñÏáõÙáí</t>
  </si>
  <si>
    <t>ê»å³íáñ ÷³Ï³Ý DN50ÙÙ</t>
  </si>
  <si>
    <t xml:space="preserve">äáÕå³ï» Ïó³ßáõñÃ   DN50ÙÙ </t>
  </si>
  <si>
    <t xml:space="preserve">²½³ï  Ïó³ßáõñÃ   DN50ÙÙ </t>
  </si>
  <si>
    <t>àéá·Ù³Ý Íáñ³Ï ÷³Ï³Ý ö25</t>
  </si>
  <si>
    <t>Ì³Ûñ³åÝ³Ï  ö25</t>
  </si>
  <si>
    <t>è»ïÇÝ» ËáÕáí³Ï D=25ÙÙ, L=25Ù (3Ñ³ï)</t>
  </si>
  <si>
    <t>äáÉÇ¿ÃÇÉ»Ý» ËáÕáí³ÏÝ»ñÇ Ó¨³íáñ Ù³ë»ñ 50x50x50</t>
  </si>
  <si>
    <t>äáÉÇ¿ÃÇÉ»Ý» ËáÕáí³ÏÝ»ñÇ Ó¨³íáñ Ù³ë»ñ 50x25x50</t>
  </si>
  <si>
    <t>äáÉÇ¿ÃÇÉ»Ý» ËáÕáí³ÏÝ»ñÇ Ó¨³íáñ Ù³ë»ñ 40x32x40</t>
  </si>
  <si>
    <t>äáÉÇ¿ÃÇÉ»Ý» ËáÕáí³ÏÝ»ñÇ Ó¨³íáñ Ù³ë»ñ 40x25x40</t>
  </si>
  <si>
    <t>äáÉÇ¿ÃÇÉ»Ý» ËáÕáí³ÏÝ»ñÇ Ó¨³íáñ Ù³ë»ñ 32x25x32</t>
  </si>
  <si>
    <t>ÊáÕáí³ÏÝ»ñÇ Ó¨³íáñ Ù³ë»ñ ³ÝÏÛáõÝ DN50</t>
  </si>
  <si>
    <t>ÊáÕáí³ÏÝ»ñÇ Ó¨³íáñ Ù³ë»ñ ³ÝÏÛáõÝ DN40</t>
  </si>
  <si>
    <t>ÊáÕáí³ÏÝ»ñÇ Ó¨³íáñ Ù³ë»ñ ³ÝÏÛáõÝ DN32</t>
  </si>
  <si>
    <t>ÊáÕáí³ÏÝ»ñÇ Ó¨³íáñ Ù³ë»ñ ³ÝóáõÙ DN50/40</t>
  </si>
  <si>
    <t>ÊáÕáí³ÏÝ»ñÇ Ó¨³íáñ Ù³ë»ñ ³ÝóáõÙ DN40/32</t>
  </si>
  <si>
    <t>ÊáÕáí³ÏÝ»ñÇ Ó¨³íáñ Ù³ë»ñ ³ÝóáõÙ DN32/25</t>
  </si>
  <si>
    <t>äáÕå³ï/åáÉÇ¿ÃÇÉ»Ý» ÙÇ³óáõÃÛáõÝ ö25</t>
  </si>
  <si>
    <t>ä³ïÇ ûÕ³ÏÇ   КЦ  10-10  ³ñÅ»ùÁ</t>
  </si>
  <si>
    <t>ØÇ³óáõÙ  ³éÏ³ çñ³ï³ñÇó ö100</t>
  </si>
  <si>
    <t>Ընդամենը՝ ոռոգման համակարգ</t>
  </si>
  <si>
    <t>Սիզամարգի կառուցում</t>
  </si>
  <si>
    <t xml:space="preserve">î³ñ³ÍùÇ Ñ³ñÃ»óáõÙ </t>
  </si>
  <si>
    <t>êÇ½³Ù³ñ·Ç ÑÇÙÝáõÙ,  µáõë³ÑáÕÇ ÷éáõÙ 100ÙÙ Ñ³ëïáõÃÛ³Ùµ, Ï³ñÙÇñ ³í³½Ç Ë³éÝáõñ¹áí 50ÙÙ</t>
  </si>
  <si>
    <t>Բետոնե ձևավոր սալիկներ</t>
  </si>
  <si>
    <t xml:space="preserve">Ö»ÙáõÕÇÝ»ñÇ ë³É³Ñ³ï³Ï   µ»ïáÝ» Ó¨³íáñ  ë³ÉÇÏÝ»ñáí  d=4,0ëÙ </t>
  </si>
  <si>
    <t xml:space="preserve">²í³½Ç Ý³Ë³å³ïñ³ëï³Ï³Ý ß»ñï 5 ëÙ Ñ³ëïáõÃÛ³Ý  </t>
  </si>
  <si>
    <t>Նոր ասֆալտբետոնե  ծածկույթի իրականացում (խաղադաշտի,թեթև ատլետիկայի հրապարակի,ներքին ճանապարհների և հարթակների)</t>
  </si>
  <si>
    <t xml:space="preserve">Ê×Ç Ý³Ë³å³ïñ³ëï³Ï³Ý ß»ñï h=15ëÙ </t>
  </si>
  <si>
    <t xml:space="preserve">Ø³Ýñ³Ñ³ïÇÏ  ³ëý./µ»ïáÝ» Í³ÍÏÇ å³ïñ³ëïáõÙ  h=4ëÙ </t>
  </si>
  <si>
    <t xml:space="preserve">Êáßáñ³Ñ³ïÇÏ  ³ëý./µ»ïáÝ Í³ÍÏÇ å³ïñ³ëïáÙ h=6ëÙ </t>
  </si>
  <si>
    <t>´³½³Éï» »½ñ³ù³ñ»ñÇ ï»Õ³¹ñáõÙ     150x300 ÙÙ ã³÷»ñÇ  µ»ïáÝ» ÑÇÙùÇ íñ³   (B15 ¹³ëÇ)</t>
  </si>
  <si>
    <t>100Ù</t>
  </si>
  <si>
    <t>Մինի ֆուտբոլի, վալեյբոլի և բասկետբոլի համատեղված դաշտի կառուցում</t>
  </si>
  <si>
    <t>Ê³Õ³¹³ßïÇ ³ñÑ»ëï³Ï³Ý Ï³Ý³ã Í³ÍÏáõÛÃÇ ï»Õ³¹ñáõÙ  b=20ÙÙ</t>
  </si>
  <si>
    <t>²ëý³ÉïÇ ¨ ³ñÑ»ëï³Ï³Ý Ëáï³Í³ÍÏÇ  íñ³ ·Í»É ýáõïµáÉÇ ¹³ßïÇ ¨ í³½ùáõÕáõ »½ñ³·Í»ñÁ ¨ »ñÏï³Ï ÛáõÕ³Ý»ñÏ»É  L=610.5Ù b=0.05Ù</t>
  </si>
  <si>
    <t xml:space="preserve">Ասֆալտբետոնե  սալվածքի  իրականացում </t>
  </si>
  <si>
    <t xml:space="preserve">ê³Éí³ÍùÇ Çñ³Ï³Ý³óáõÙ  Ù³Ýñ³Ñ³ïÇÏ ³ëý³Éïµ»ïáÝáí  h=4ëÙ ß»ñïáí </t>
  </si>
  <si>
    <t>Ê×Ç Ý³Ë³å³ïñ³ëï³Ï³Ý ß»ñïÇ  Çñ³Ï³Ý³óáõÙ Ù³ÛÃ»ñÇ ï³Ï h=15ëÙ</t>
  </si>
  <si>
    <t>Նստարանների և աղբարկղերի տեղադրում</t>
  </si>
  <si>
    <t>Üëï³ñ³ÝÝ»ñÇ ï»Õ³¹ñáõÙ</t>
  </si>
  <si>
    <t xml:space="preserve">²Õµ³ñÏÕ»ñÇ  ï»Õ³¹ñáõÙ </t>
  </si>
  <si>
    <t>Բասկետբոլի զամբյուղների և վոլեյբոլի ցանցի ամրացում</t>
  </si>
  <si>
    <t>´³ëÏ»ïµáÉÇ ½³ÙµÛáõÕÝ»ñÇ  ³Ùñ³óÙ³Ý ï³ññ»ñÇ å³ïñ³ëïáõÙ åáÕå³ï» ËáÕáí³ÏÝ»ñÇó □40x40x3</t>
  </si>
  <si>
    <t>Ø»ï³Õ³Ï³Ý ¹Ûáõµ»É M12x200 ï»Õ³¹ñáõÙáí 12Ñ³ï</t>
  </si>
  <si>
    <t xml:space="preserve">È³ÙÇÝ³óí³Í Ýñµ³ï³Ëï³Ï 15x1200x1050(h) </t>
  </si>
  <si>
    <t>Ø»ï³Õ³Ï³Ý ¹Ûáõµ»ÉÝ»ñ M12x100 É³ÙÇÝ³óí³Í Ýñµ³ï³Ëï³ÏÇ ³Ùñ³óÙ³Ý Ñ³Ù³ñ, ï»Õ³¹ñáõÙáí</t>
  </si>
  <si>
    <t xml:space="preserve"> 
äáÕå³ï» ËáÕáí³Ï □40x40x3 íáÉ»ÛµáÉÇ ó³ÝóÇ ³Ùñ³óÙ³Ý Ñ³Ù³ñ L=2.4Ù</t>
  </si>
  <si>
    <t>Ø»ï³Õ³Ï³Ý ¹Ûáõµ»É M12x200 ï»Õ³¹ñáõÙáí 6Ñ³ï</t>
  </si>
  <si>
    <t>ì³É»ÛµáÉÇ ó³Ýó</t>
  </si>
  <si>
    <t xml:space="preserve"> ´³ëÏ»ïµáÉÇ ½³ÙµÛáõÕÝ»ñ </t>
  </si>
  <si>
    <t>Տարածքի  ցանկապատ</t>
  </si>
  <si>
    <t>Ցանկապատ  L=278մ  h=2,1մ</t>
  </si>
  <si>
    <t>´»ïáÝ B15¹³ëÇ</t>
  </si>
  <si>
    <t>Ø»ï³Õ³Ï³Ý ó³ÝÏ³å³ï ù³é³ÏáõëÇ ËáÕáí³ÏÝ»ñÇó                    □60x60x3, □20x20x2 , ö10 А500 С</t>
  </si>
  <si>
    <t>Ø»ï³Õ³Ï³Ý ó³ÝÏ³å³ïÇ »ñÏß»ñï Ý»ñÏáõÙ ¹éÝ³ÏÇ,  ¹éÝ³ÏÇ Ñ»ï ÙÇ³ëÇÝ</t>
  </si>
  <si>
    <t>²éÏ³ Ù»ï³Õ³Ï³Ý ó³ÝÏ³å³ïÇ »ñÏß»ñï Ý»ñÏáõÙ ¹éÝ³ÏÇ,  ¹éÝ³ÏÇ Ñ»ï ÙÇ³ëÇÝ</t>
  </si>
  <si>
    <t>Ընդամենը՝ բարեկարգում</t>
  </si>
  <si>
    <t>Ընդհանուրը նախահաշվով</t>
  </si>
  <si>
    <t>Չնախատեսված ծախսեր</t>
  </si>
  <si>
    <t>Ընդամենը</t>
  </si>
  <si>
    <t>ԱԱՀ</t>
  </si>
  <si>
    <r>
      <t>ò³Ýó³յÇÝ ï»ë³Ó³ÛÝ³·ñÇã 1HDMI, 1VGA, 24Ùáõïù</t>
    </r>
    <r>
      <rPr>
        <b/>
        <sz val="12"/>
        <rFont val="Arial Armenian"/>
        <family val="2"/>
      </rPr>
      <t/>
    </r>
  </si>
  <si>
    <r>
      <t xml:space="preserve">Պատերի երեսպատում 40մմ հաստությամբ բազալտե սալերով, սալերի խարսխումով </t>
    </r>
    <r>
      <rPr>
        <b/>
        <sz val="10"/>
        <rFont val="Arial Armenian"/>
        <family val="2"/>
      </rPr>
      <t xml:space="preserve">                      </t>
    </r>
  </si>
  <si>
    <t>Наименование работ</t>
  </si>
  <si>
    <t>N/N</t>
  </si>
  <si>
    <t>Ед. измерения</t>
  </si>
  <si>
    <t xml:space="preserve">Количество </t>
  </si>
  <si>
    <t xml:space="preserve"> 1. Разборочные работы</t>
  </si>
  <si>
    <t>Итого:Разборочные работы</t>
  </si>
  <si>
    <t>Демонтаж металлических оград H=2,0м  L=200м</t>
  </si>
  <si>
    <t>Разборка пкрытий асфальтобетонных толщ.7-8см 
Разборка пкрытий щебеночных    (3860м2)
Погрузка строй.муссора на а/самосвалы</t>
  </si>
  <si>
    <t>Транспортировка на расстояние  7км</t>
  </si>
  <si>
    <t>Разборка учебного I корпуса (3 этажа и кровля)</t>
  </si>
  <si>
    <t>Разборка учебного I корпуса (подвал)</t>
  </si>
  <si>
    <t>Разборка учебного II корпуса (2 этажа и кровля)</t>
  </si>
  <si>
    <t>Разборка учебного II  корпуса (подвал)</t>
  </si>
  <si>
    <t>Разборка учебного III корпуса (2 этажа и кровля)</t>
  </si>
  <si>
    <t>Разборка учебного III  корпуса (подвал)</t>
  </si>
  <si>
    <t>Разборка одноэтавного корпуса</t>
  </si>
  <si>
    <t>Погрузка строй.муссора на а/самосвалы</t>
  </si>
  <si>
    <t xml:space="preserve">2. Конструкторская часть </t>
  </si>
  <si>
    <t>2.1 Земляные работы</t>
  </si>
  <si>
    <t xml:space="preserve">2.2 Монолитный ж/б фундамент </t>
  </si>
  <si>
    <t xml:space="preserve">2.3 Корпус A </t>
  </si>
  <si>
    <t>Срезка грунта, погрузка на а/самосвалы</t>
  </si>
  <si>
    <t>Транспортировка на расстояние 10км</t>
  </si>
  <si>
    <t>Разработка грунта 3-ой группы</t>
  </si>
  <si>
    <t>Разработка грунта 4-ой группы</t>
  </si>
  <si>
    <t>Обратная засыпка с уплотнением</t>
  </si>
  <si>
    <t xml:space="preserve"> Погрузка излищнего грунта   </t>
  </si>
  <si>
    <t>Транспортировка на расстояние  10км</t>
  </si>
  <si>
    <r>
      <t>м</t>
    </r>
    <r>
      <rPr>
        <vertAlign val="superscript"/>
        <sz val="10"/>
        <rFont val="Arial Armenian"/>
        <family val="2"/>
      </rPr>
      <t>3</t>
    </r>
  </si>
  <si>
    <t>т</t>
  </si>
  <si>
    <t>Строительство монолитных ж/б оснований из бетона марки  B25</t>
  </si>
  <si>
    <t xml:space="preserve">Стоимость арматуры класса  ö25 A500c </t>
  </si>
  <si>
    <t>Стоимость арматуры класса  ö8A240C</t>
  </si>
  <si>
    <t>Закладные детали  - 16x80</t>
  </si>
  <si>
    <t xml:space="preserve">Устройство бутобетонных фундамент из бетона  B-12,5 </t>
  </si>
  <si>
    <r>
      <t>м</t>
    </r>
    <r>
      <rPr>
        <vertAlign val="superscript"/>
        <sz val="10"/>
        <rFont val="Arial Armenian"/>
        <family val="2"/>
      </rPr>
      <t>2</t>
    </r>
  </si>
  <si>
    <t>Подготовительний слой из бетона класса В10</t>
  </si>
  <si>
    <t>Стоимость арматуры класса ö16 A500c</t>
  </si>
  <si>
    <t>Стоимость арматуры класса ö12 A500c</t>
  </si>
  <si>
    <t>Строительство монолитного ж/б цоколя (стен подвала) бетоном марки  B25</t>
  </si>
  <si>
    <t>Строительство монолитных ж/б перекритии  из бетона марки  B26</t>
  </si>
  <si>
    <t>Строительство монолитных ж/б колон из бетона марки  B25</t>
  </si>
  <si>
    <t>Строительство монолитных ж/б балок из бетона марки  B25</t>
  </si>
  <si>
    <t>Строительство монолитных ж/б стен из бетона марки  B25</t>
  </si>
  <si>
    <t>Стоимость арматуры класса ö12,20,22,25A500c</t>
  </si>
  <si>
    <t>Гидроизоляция поверхности цоколя двойным слоем битумной мастики</t>
  </si>
  <si>
    <t xml:space="preserve">2.4 Корпус B </t>
  </si>
  <si>
    <t>Строительство монолитных ж/б перекритии  из бетона марки  B25</t>
  </si>
  <si>
    <t>Стоимость арматуры класса ö10,12 A500c</t>
  </si>
  <si>
    <t>2.5 Корпус C</t>
  </si>
  <si>
    <t>Строительство монолитных ж/б пояс из бетона марки  B25</t>
  </si>
  <si>
    <t>Закладные детали  - 16x100x100</t>
  </si>
  <si>
    <t>кг</t>
  </si>
  <si>
    <t xml:space="preserve">Металлические фермы-корпус C </t>
  </si>
  <si>
    <t>Монтаж металлических ферм Ф-1</t>
  </si>
  <si>
    <t>Установка металлических поперечин П-1</t>
  </si>
  <si>
    <t xml:space="preserve">Связи металлических ферм </t>
  </si>
  <si>
    <t xml:space="preserve">Вертикальные связи металлических ферм </t>
  </si>
  <si>
    <t>Дюбел M16</t>
  </si>
  <si>
    <t>Покраска металлических конструкций двойным слоем декоративной антикоррозионной краски</t>
  </si>
  <si>
    <t>шт.</t>
  </si>
  <si>
    <t xml:space="preserve">2.6 Корпус D </t>
  </si>
  <si>
    <t>Подготовительний слой из бетона класса В12,5</t>
  </si>
  <si>
    <t>Стоимость арматуры класса  ö12,20,22,25A500c</t>
  </si>
  <si>
    <t xml:space="preserve">2.7 Корпус E </t>
  </si>
  <si>
    <t>Стоимость арматуры класса ö25 A500c</t>
  </si>
  <si>
    <t>Закладные детали  -16x80</t>
  </si>
  <si>
    <t>Сетка  ò-1, ò-2 ö12 (A500c арматура)</t>
  </si>
  <si>
    <t xml:space="preserve">Устройство бутобетонных фундамент бетона  B-12,5 </t>
  </si>
  <si>
    <t>Стоимость арматуры класса ö12,16 A500c</t>
  </si>
  <si>
    <t>Стоимость арматуры класса ö12,16,20,25,A500c</t>
  </si>
  <si>
    <t xml:space="preserve">Металлические фермы - копрус E  </t>
  </si>
  <si>
    <t xml:space="preserve">Монтаж металлических ферм Ф-1,Ф-2 </t>
  </si>
  <si>
    <t>Установка металлических поперечин</t>
  </si>
  <si>
    <t xml:space="preserve">Металлические фермы Ф-1- связи </t>
  </si>
  <si>
    <t>Металлические фермы Ф-1- связи</t>
  </si>
  <si>
    <t>Гайка M16</t>
  </si>
  <si>
    <t>Стоимость арматуры класса  ö14,12,16A500c</t>
  </si>
  <si>
    <t>Стоимость арматуры класса  ö10A500c</t>
  </si>
  <si>
    <t>2.9 Лестницы</t>
  </si>
  <si>
    <t>Строительство монолитных ж/б лестниц  из бетона марки  B25</t>
  </si>
  <si>
    <t>Стоимость арматуры класса ö16,18,10A500c</t>
  </si>
  <si>
    <t>Стоимость арматуры класса ö10A500c</t>
  </si>
  <si>
    <t>Стоимость арматуры класса  ö6,8A240C</t>
  </si>
  <si>
    <t>Эвакуационные металлические лестницы</t>
  </si>
  <si>
    <t>бетон марки  B25</t>
  </si>
  <si>
    <t>Метал.лесница</t>
  </si>
  <si>
    <t>Итого:Конструкторская часть</t>
  </si>
  <si>
    <t>3. Архитектурная часть</t>
  </si>
  <si>
    <t xml:space="preserve">3.1 Окна, витражи, двери </t>
  </si>
  <si>
    <t>Окна</t>
  </si>
  <si>
    <t>Внешние окна из металлопласта:
-двойной стеклопакет,
-ширина профиля -не менее 60мм,
-число камер профиля -не менее 4,
-не открывающиеся, толщина металлического сердечника-не менее1,2мм,
-цвет профиля-серый.
-открывающиеся,
-со сложным замком.</t>
  </si>
  <si>
    <t>Внешние окна из металлопласта:
-двойной стеклопакет,
-ширина профиля- не менее 60мм,
-число камер профиля- не менее 4б,
-не открывающиеся, 
-толщина металлического сердечника не менее1,2мм
-цвет профиля-серый,
-не открывающиеся.</t>
  </si>
  <si>
    <t>Москитная сетка</t>
  </si>
  <si>
    <t>Внутренние окна из металлопласта: 
-Стеклопакет -однослойный,
-ширина профиля -не менее 60мм,
-число камер профиля- не менее,
-не открывающиеся, 
-толщина металлического сердечника -не менее1,2мм,
-цвет профиля- белый,
-открывающиеся</t>
  </si>
  <si>
    <t>Установка подоконников</t>
  </si>
  <si>
    <t xml:space="preserve">Стоимость пластиковых подоконников (b=20мм </t>
  </si>
  <si>
    <t>Наличники из МДФ 70x10</t>
  </si>
  <si>
    <t xml:space="preserve">Натятуть изнутри  сетку веревочной вязки толщиной 4 мм, от фермы до фермы </t>
  </si>
  <si>
    <t>Оцинкованная стальная труба ö17*2,2   для крепления к сеточным фермам болтами</t>
  </si>
  <si>
    <t>Оцинкованная стальная труба ö15   для крепления к сеточным фермам болтами</t>
  </si>
  <si>
    <t>После установки окон в проемы законопатить щели</t>
  </si>
  <si>
    <t>Установка внешних базальтовых подоконников,  d=20мм, цементно-песчаный раствор</t>
  </si>
  <si>
    <t>м</t>
  </si>
  <si>
    <r>
      <t>оконный проем
м</t>
    </r>
    <r>
      <rPr>
        <vertAlign val="superscript"/>
        <sz val="10"/>
        <rFont val="Arial Armenian"/>
        <family val="2"/>
      </rPr>
      <t>2</t>
    </r>
  </si>
  <si>
    <t>Наружные и внутренние витражи</t>
  </si>
  <si>
    <t>Внешние алюминевые витражи: 
-двойной стеклопакет-триплекс,
-сечение пакета 6x12x6xпленкаx6мм,
-профиль с термомостом,
-ширина профиля не менее 60мм,
-цвет профиля-серый (анодизированный),
-открывающиеся.</t>
  </si>
  <si>
    <t>Внешние алюминевые витражи: 
-двойной стеклопакет,
-сечение пакета 4x12x4мм,
-профиль с термомостом,
-ширина профиля не менее 80мм,
-цвет профиля-серый (анодизированный),
-не открывающиеся.</t>
  </si>
  <si>
    <t>Внутренние алюминевые витражи:
-двойной стеклопакет - триплекс,
-сечение пакета 6x12x6xпленкаx6мм,
-ширина профиля -не менее 60мм,
-цвет профиля-серый (анодизированный), 
-открывающиеся.</t>
  </si>
  <si>
    <t>Внутренние алюминевые витражи:
-двойной стеклопакет,
-сечение пакета 4x12x4мм,
-ширина профиля не менее 80мм,
-цвет профиля-серый (анодизированный), 
-не открывающиеся.</t>
  </si>
  <si>
    <t>Ручки с замком с системой АНТИПАНИКА  для внешних одностворчатых витражей</t>
  </si>
  <si>
    <t>Механический оттягивающий шарнир (швейцар) для витражей , включая монтаж</t>
  </si>
  <si>
    <t>Ограничитель для витражей, включая монтаж</t>
  </si>
  <si>
    <t>Наружные и внутренние двери</t>
  </si>
  <si>
    <t>Внешние алюминевые двери:
-глухие, двухстворчатые (глухие части из теплоизолирующего материала),
-профиль с термомостом,
-ширина профиля не менее 60мм,
-цвет профиля-серый (анодизированный)
-открывающиеся.</t>
  </si>
  <si>
    <t>Внешние алюминевые двери:
-глухие, двухстворчатые (глухие части из теплоизолирующего материала),
-сечение пакета 4x12x4мм,
-профиль с термомостом,
-ширина профиля не менее 60мм,
-цвет профиля-серый (анодизированный),
-не открывающиеся.</t>
  </si>
  <si>
    <t>Внешние двери из ПВХ:
-глухие, двухстворчатые,
-толщина створки не менее  40мм,
-рама- водостойкое ламинатное дерево,
-седечник-пеноплистирол,
-облицовочный слой-ПВХ 1,5 мм,
-цвет-белый,
-открывающиеся,
-теплопередача C0/vвт 1,151,
-Звукоизоляция 30 децибелл,
-водопоглощаемость 0,213%,
-без порога.</t>
  </si>
  <si>
    <t>Внешние двери из металлопласта
-ширина профиля не менее 60мм
-число камер профиля не менее
-не открывающиеся, толщина металлического сердечника не менее1,2мм
-цвет профиля- белый
открывающиеся
-без порога</t>
  </si>
  <si>
    <t>3.2 Полы</t>
  </si>
  <si>
    <t>Полы подвального этажа</t>
  </si>
  <si>
    <t>Грунт, утрамбованный со щебнем</t>
  </si>
  <si>
    <t>Гидроизоляция из гидростеклоизолом на битуной мастике</t>
  </si>
  <si>
    <t xml:space="preserve"> Осуществление ж/б слоя  h=100 мм, бетоном B15</t>
  </si>
  <si>
    <t xml:space="preserve">Металлическая сетка,включая монтаж, для облицовки,ö6AcI, ш.100х100  </t>
  </si>
  <si>
    <t>Укладка цементно-песчаной подготовки толщиной 20мм раствором марки М150</t>
  </si>
  <si>
    <t>Укладка цементно-песчаной подготовки толщиной 30мм раствором марки М150</t>
  </si>
  <si>
    <t>Полы 1-ого этажа</t>
  </si>
  <si>
    <t>Укладка цементно-песчаной подготовки толщиной 20-30мм раствором марки М150</t>
  </si>
  <si>
    <t xml:space="preserve"> Шлакобетонное звукоизоляция h=90ÙÙ, h=60ÙÙ   ¨ h=80ÙÙ  B7,5 ¹³ëÇ Y=1100Ï·/Ù3</t>
  </si>
  <si>
    <t>Укладка  нескользких,прессогранитных плиток  ,  h=10мм, с помощью клея</t>
  </si>
  <si>
    <t>Укладка  нескользких, керамических плиток 30x30 ,  h=8мм, с помощью клея</t>
  </si>
  <si>
    <t xml:space="preserve">Гетерогенное высококачественное ПВХ покрытие толщиной 2мм и защитным слоем 0,7 мм , со специальным самовыравнивающим слоем 2мм ,включая покрытие сцены Eurocol 976 </t>
  </si>
  <si>
    <t>Гетерогенное высококачественное ПВХ покрытие толщиной 4.5 мм и защитным слоем 1,0 мм, со специальным самовыравнивающим слоем 2мм ,включая покрытие сцены Eurocol 976</t>
  </si>
  <si>
    <t>Укладка  лестниц нескользких,прессогранитных плиток  ,  h=10мм, с помощью клея</t>
  </si>
  <si>
    <t>Плендус прессогранитных плиток  ,  h=10мм, с помощью клея</t>
  </si>
  <si>
    <t>Плендус ПВХ  h=10см</t>
  </si>
  <si>
    <t>Плендус керамических плиток  ,  h=10мм, с помощью клея</t>
  </si>
  <si>
    <t>Перила металлическая</t>
  </si>
  <si>
    <t xml:space="preserve"> ковролиновое покрытие толщиной 6.5 мм, 100% полиамид, со специальным самовыравнивающим слоем слоем 2мм, Eurocol 976 </t>
  </si>
  <si>
    <t xml:space="preserve"> ДСП под пол</t>
  </si>
  <si>
    <t>Деревянная облицовка  b=30мм</t>
  </si>
  <si>
    <t>Плендус пресгранитных плиток  ,  h=10мм, с помощью клея</t>
  </si>
  <si>
    <t>ПВХ плендуси</t>
  </si>
  <si>
    <t>3.3 Работы по отделке</t>
  </si>
  <si>
    <t>Работы по отделке 1-ый этаж, подвал</t>
  </si>
  <si>
    <t xml:space="preserve"> штукатурка потолка цементно-песчанным раствором </t>
  </si>
  <si>
    <t xml:space="preserve"> латексная окраска потолков с замаской </t>
  </si>
  <si>
    <t>штукатурка потолков  гажевым раствором</t>
  </si>
  <si>
    <t>Подвесной потолок из пластики с оцинкованными профилами</t>
  </si>
  <si>
    <t>Пластиковый угольник</t>
  </si>
  <si>
    <t>Деревянный брус 30*50  310,7м</t>
  </si>
  <si>
    <t xml:space="preserve"> штукатурка стен и перегородок цементно-песчанным раствором</t>
  </si>
  <si>
    <t xml:space="preserve"> латексная окраска стен и перегородок с замаской </t>
  </si>
  <si>
    <t>штукатурка стен,перегородок  гажевым раствором</t>
  </si>
  <si>
    <t>Облицовка стен и перегородок кафелем, на клее, вместе с откосами</t>
  </si>
  <si>
    <t>Гажевая штукатурка откосов</t>
  </si>
  <si>
    <t>Покрытиеоткосов выравнивающим слоем замазки и покраска латексной краской  откосов</t>
  </si>
  <si>
    <t>Устройство деформационных швов с латунными профилами</t>
  </si>
  <si>
    <t>Установка и демонтаж внутренних подмостей</t>
  </si>
  <si>
    <t xml:space="preserve">Монтаж металлической сетки  ö3Bp-I  150x150мм </t>
  </si>
  <si>
    <t>Покраска фасада сверхстойкой  фасадной краской (серого оттенка), с замазкой</t>
  </si>
  <si>
    <t>облицовка камнем вокруг дверей лифта</t>
  </si>
  <si>
    <t>Работы по отделке 2-ой этаж</t>
  </si>
  <si>
    <t>Установка подвесного потолка из гипсокартона 12,5 мм
Металлический каркас для гиспокартона с металлическими крепежными деталями</t>
  </si>
  <si>
    <t>Гипсокартоновый профиль, стоимость CD</t>
  </si>
  <si>
    <t xml:space="preserve">Шуруп саморез, стоимость </t>
  </si>
  <si>
    <t xml:space="preserve">Бумажная лента для швов </t>
  </si>
  <si>
    <t>Покрытие гипсокартона выравнивающим слоем  замазки и покраска латексовой краской в том числе откосы</t>
  </si>
  <si>
    <t>Покрытие стен и перегородок выравнивающим слоем замазки и покраска латексной краской  откосов</t>
  </si>
  <si>
    <t xml:space="preserve"> штукатурка стен,перегородок  цементно-песчанным раствором </t>
  </si>
  <si>
    <t>Гажевая штукатурка  откосов</t>
  </si>
  <si>
    <t>Покрытие откосов выравнивающим слоем замазки и покраска латексной краской  откосов</t>
  </si>
  <si>
    <t>Установка армированной сетки öA-I   ù.10x10  1Ù2  - 0.8Ï·</t>
  </si>
  <si>
    <t xml:space="preserve">3.4 Сцена </t>
  </si>
  <si>
    <t xml:space="preserve">  Устройство деревянного каркаса под сцены</t>
  </si>
  <si>
    <t>Огнезащита деревянного каркаса</t>
  </si>
  <si>
    <t xml:space="preserve"> Устройство   досок δ=50 мм</t>
  </si>
  <si>
    <t xml:space="preserve"> Шлифовка  пола</t>
  </si>
  <si>
    <t xml:space="preserve"> Двухслойная покрытия лаком</t>
  </si>
  <si>
    <t>3.5 Наружные строительные работы</t>
  </si>
  <si>
    <t>Кровля</t>
  </si>
  <si>
    <t xml:space="preserve">                                                                                                                                                                                                                                                            Устройство деревянных конструкции                                                                                                                                                                                                                                                        /страп.нога,стойки,подкос.мауерлат/</t>
  </si>
  <si>
    <t>Слуховые окна</t>
  </si>
  <si>
    <t>Металлические конструкции</t>
  </si>
  <si>
    <t>Огнезащита деревянных конструкции</t>
  </si>
  <si>
    <t xml:space="preserve">                                                                                                                                                                                                                                                                          Устройство кровель по дервянной обрешетке с ее устройством                                                                                                                                                                                                                                                                   из метал. черепицы d=0.5мм (модицирований битум)</t>
  </si>
  <si>
    <t>цена обрешетка</t>
  </si>
  <si>
    <t>Огнезащита обрешетки</t>
  </si>
  <si>
    <t xml:space="preserve">Гладкая коньковая жесть заводской покраски h=0.55мм </t>
  </si>
  <si>
    <t xml:space="preserve">Гладкая фартуковая жесть заводской покраски h=0.55мм </t>
  </si>
  <si>
    <t>стройство желоба из гладкой жести заводской покраски</t>
  </si>
  <si>
    <t>Гладкая коньковая жесть заводской покраски h=0.55мм   122,25м</t>
  </si>
  <si>
    <t>Устройство двухслойного водонепранициаемого слоя՝  внутренний слой из модификационного CБC , из битумно полимерного материала, с внизу теплоустойчивым слоем (защитный профиль) 3,5кг/м2,верхний слой из модификационного CБC из битумно полимерного материала, снизу (защитный профиль) верхний слой крупнозернистым покритием 5кг/м2</t>
  </si>
  <si>
    <t xml:space="preserve">Цементная стяжка толщ.30мм </t>
  </si>
  <si>
    <t xml:space="preserve">Водосточные желоба   (из гладкой жести заводской покраски ) ö150мм </t>
  </si>
  <si>
    <t xml:space="preserve">Установка воронок (заводской покраски, из гладкой жести </t>
  </si>
  <si>
    <t>Установка колен желоба</t>
  </si>
  <si>
    <t>Установка ограждения безопзсности</t>
  </si>
  <si>
    <t>Окраска металлическых поверхностей  за 2 раза</t>
  </si>
  <si>
    <t>Установка снегадержателя /окрашенный/</t>
  </si>
  <si>
    <t>Панели типа  "сендвич" толщиной 15 см, теплоизолирующий слой-полистирол</t>
  </si>
  <si>
    <t>Устройство окрашенных металлич. Лестниц</t>
  </si>
  <si>
    <t>пм</t>
  </si>
  <si>
    <t>Стены</t>
  </si>
  <si>
    <t>Кладка стен из бетонных блоков толщ (400ÙÙ) 200x200x400   734,1м2</t>
  </si>
  <si>
    <t>Кладка стен из бетонных блоков толщ (200ÙÙ) 200x200x400   414,0м2</t>
  </si>
  <si>
    <t xml:space="preserve"> Армирование кладки стен   ö12A500C        </t>
  </si>
  <si>
    <t xml:space="preserve"> Армирование кладки стен  ö6AI </t>
  </si>
  <si>
    <t>беторынованием  пустот  марки бетон B10</t>
  </si>
  <si>
    <t>Плитки из базальтового микроволокна, прикрепление специальным клеем b=100мм (верхний слой-30 мм, 80 кг/м3, нижний- 70 мм, 37 кг/м3)</t>
  </si>
  <si>
    <t>Дюбельный шуруп, стоимость</t>
  </si>
  <si>
    <t>Облицовка фиброцементными плитками1500x3000мм, толщиной 8мм, (покрашенными в заводских условиях) белый RAL 9016</t>
  </si>
  <si>
    <t>Облицовка фиброцементными плитками1500x3000мм, толщиной 8мм, (покрашенными в заводских условиях) красный RAL 9016</t>
  </si>
  <si>
    <t>Изготовление алюминевого каркаса под фиброцементными плитами</t>
  </si>
  <si>
    <t>Облицовка цоколя базальтовыми плитками  d=30мм  на цементно-песчаном растворе</t>
  </si>
  <si>
    <t xml:space="preserve">Монтаж металлической сетки  ö3Bp-I  100x100мм </t>
  </si>
  <si>
    <t xml:space="preserve">Возведение стены из шлакобетонных блоков толщиной 200 мм </t>
  </si>
  <si>
    <t>перегородки из гипсокартоном толщиной12.5мм, на металлическом каркасе</t>
  </si>
  <si>
    <t>Гипсокартоновый профиль, стоимость  CD (м)</t>
  </si>
  <si>
    <t>Гипсокартоновый профиль, стоимость  UD(Ù)</t>
  </si>
  <si>
    <t xml:space="preserve">Дюбельный шуруп,стоимость </t>
  </si>
  <si>
    <t>Бумажная лента, стоимость</t>
  </si>
  <si>
    <t>Шуруп саморез, стоимость</t>
  </si>
  <si>
    <t>Устройство м/пластиковых перегородок</t>
  </si>
  <si>
    <t>а</t>
  </si>
  <si>
    <t>б</t>
  </si>
  <si>
    <t>в</t>
  </si>
  <si>
    <t>г</t>
  </si>
  <si>
    <t>д</t>
  </si>
  <si>
    <t>Наружные лестницы</t>
  </si>
  <si>
    <t>Облицовка базальтовыми плитками входных лестниц, площадок, пандусов, лестниц к подвалу 40 мм</t>
  </si>
  <si>
    <t>Металлическая сетка, с установкой под базальтовыми плитками ö3Bp-I  шаг.100x100  1м2  - 0.8кг</t>
  </si>
  <si>
    <t>Монтаж базальтовых лестниц   150x300 мм на бетонном основании   (B15)</t>
  </si>
  <si>
    <t>Установка никелированних перил ö50</t>
  </si>
  <si>
    <t>Монтаж и демонтаж внешних лесов</t>
  </si>
  <si>
    <t>Итого: Архитектурная часть</t>
  </si>
  <si>
    <t xml:space="preserve"> 4. Внутренняя система водоснабжения, система внутренней бытовой канализации </t>
  </si>
  <si>
    <t>4.1 Внутренняя система водоснабжения холодной воды</t>
  </si>
  <si>
    <t>Полипропиленовая труба DN20 (25x3.5 мм), включая испытания, дезинфекцию, промывку и монтаж</t>
  </si>
  <si>
    <t>Полипропиленовая труба DN15 (20x2.8 мм), включая испытания, дезинфекцию, промывку и монтаж</t>
  </si>
  <si>
    <t>Клапан  DN20мм</t>
  </si>
  <si>
    <t>Клапан  DN15мм</t>
  </si>
  <si>
    <t>Шариковый клапан DN15мм</t>
  </si>
  <si>
    <t>Смеситель</t>
  </si>
  <si>
    <t xml:space="preserve">Угольник полипропиленовой трубы   de20мм </t>
  </si>
  <si>
    <t xml:space="preserve">Угольник полипропиленовой трубы  de15мм </t>
  </si>
  <si>
    <t xml:space="preserve">Тройник полипропиленовой трубы  de20x15x20 мм </t>
  </si>
  <si>
    <t xml:space="preserve">Тройник полипропиленовой трубы  de15x15x15мм </t>
  </si>
  <si>
    <t xml:space="preserve">Адаптер полипропиленовых труб de20/15мм </t>
  </si>
  <si>
    <t>Переход сталь-полипропилен ö20мм</t>
  </si>
  <si>
    <t>Гидравлические испытания системы</t>
  </si>
  <si>
    <t>Теплоизоляция труб трубкообразным резиновым изолятором d=20мм</t>
  </si>
  <si>
    <t>Теплоизоляция труб трубкообразным резиновым изолятором d=15мм</t>
  </si>
  <si>
    <t>Хомуты для крепления труб</t>
  </si>
  <si>
    <t>Монтаж стального футляра DN108x4,L=0.6м,  1шт.</t>
  </si>
  <si>
    <t>Покраска стального футляра желтой краской в два слоя</t>
  </si>
  <si>
    <t>Забивка зазора между футляром и трубой упругим материалом</t>
  </si>
  <si>
    <t>Заделка отверстия бетоном марки В12.5</t>
  </si>
  <si>
    <t>Стальной электросварной трубопровод DN57x3, включая испытания</t>
  </si>
  <si>
    <t>Покраска стального трубопровода антикоррозионной краской в два слоя</t>
  </si>
  <si>
    <t>Стальная водогазовая труба DN40, включая испытания</t>
  </si>
  <si>
    <t>Стальная водогазовая труба DN32, включая испытания</t>
  </si>
  <si>
    <t>Стальная водогазовая труба DN25, включая испытания</t>
  </si>
  <si>
    <t>Стальная водогазовая труба DN20, включая испытания</t>
  </si>
  <si>
    <t>Покраска стальных труб двойным слоем антикорозионной краски</t>
  </si>
  <si>
    <t>Полипропиленовая труба DN25 (32x3 мм), включая испытания, дезинфекцию, промывку и монтаж</t>
  </si>
  <si>
    <t>Полипропиленовая труба DN20 (25x2,3 мм), включая испытания, дезинфекцию, промывку и монтаж</t>
  </si>
  <si>
    <t>Полипропиленовая труба DN15 (20x1,9 мм), включая испытания, дезинфекцию, промывку и монтаж</t>
  </si>
  <si>
    <t xml:space="preserve">Ел.водонагревател V=150É </t>
  </si>
  <si>
    <t xml:space="preserve">Ел.водонагревател V=80É </t>
  </si>
  <si>
    <t>Ел.водонагревател гейзер</t>
  </si>
  <si>
    <t xml:space="preserve"> клапан DN50мм</t>
  </si>
  <si>
    <t xml:space="preserve"> обратний клапан DN50мм</t>
  </si>
  <si>
    <t>сталной фланец DN50мм</t>
  </si>
  <si>
    <t>цвободний фланец DN50мм</t>
  </si>
  <si>
    <t>Вентиль   DN20мм</t>
  </si>
  <si>
    <t>Вентиль   DN15мм</t>
  </si>
  <si>
    <t>Вентиль   угловой DN15мм</t>
  </si>
  <si>
    <t>Смеситель душа</t>
  </si>
  <si>
    <t>Смеситель кухонной мойки</t>
  </si>
  <si>
    <t>Смеситель умывальника</t>
  </si>
  <si>
    <t>Кран для умывальника</t>
  </si>
  <si>
    <t xml:space="preserve">Шланг для бочка унитаза  ö15, L=0.5м </t>
  </si>
  <si>
    <t xml:space="preserve">Шланг для бочка  умывальников ö15, L=0.5м </t>
  </si>
  <si>
    <t>Пожарный кран ö50</t>
  </si>
  <si>
    <t xml:space="preserve">а. стоимость вентиля ö50  </t>
  </si>
  <si>
    <t xml:space="preserve">б.  Cтоимость льняного пожарного шланга  d=50  L=20м   </t>
  </si>
  <si>
    <t>д. Стоимость шкафа из пластика для двух кранов</t>
  </si>
  <si>
    <t>Пенные огнетушители</t>
  </si>
  <si>
    <t xml:space="preserve">Угольник полипропиленовой трубы de20ÙÙ   </t>
  </si>
  <si>
    <t xml:space="preserve">Угольник полипропиленовой трубы de15ÙÙ   </t>
  </si>
  <si>
    <t xml:space="preserve">Тройник полипропиленовой трубы de20x15x20ÙÙ </t>
  </si>
  <si>
    <t xml:space="preserve">Тройник полипропиленовой трубы de15x15x15ÙÙ </t>
  </si>
  <si>
    <t xml:space="preserve">Адаптер полипропиленовых труб de25/20мм </t>
  </si>
  <si>
    <t>Переход сталь ö50/20м</t>
  </si>
  <si>
    <t>Переход сталь-полипропилен ö20ÙÙ</t>
  </si>
  <si>
    <t>Переход сталь-полипропилен ö15ÙÙ</t>
  </si>
  <si>
    <t>Теплоизоляция труб трубкообразным резиновым изолятором d=50мм</t>
  </si>
  <si>
    <t>Теплоизоляция труб трубкообразным резиновым изолятором d=40мм</t>
  </si>
  <si>
    <t>Теплоизоляция труб трубкообразным резиновым изолятором d=25мм</t>
  </si>
  <si>
    <t>к-т</t>
  </si>
  <si>
    <t>4.2 Внутренняя система водоснабжения горячей воды</t>
  </si>
  <si>
    <t>/м</t>
  </si>
  <si>
    <t xml:space="preserve"> 4.3 Система внутренней бытовой канализации</t>
  </si>
  <si>
    <t xml:space="preserve"> 4.3 Ներքին կենցաղային կոյուղու համակարգ </t>
  </si>
  <si>
    <t>Установка стального футляра  DN200, L=0.7м,  1шт.</t>
  </si>
  <si>
    <t>Умывальник с сифоном, гибким соединением, подставкой</t>
  </si>
  <si>
    <t>Двухместная кухонная мойка  из нержавеющей стали, с сифоном</t>
  </si>
  <si>
    <t>Кухонная мойка  из нержавеющей стали, с сифоном</t>
  </si>
  <si>
    <t>Унитаз с бочком, с гибким соединением</t>
  </si>
  <si>
    <t>Поддон</t>
  </si>
  <si>
    <t>Трап d=50мм</t>
  </si>
  <si>
    <t>Канализационная полиэтиленовая труба de110, подземная, включая испытания</t>
  </si>
  <si>
    <t>Канализационная полиэтиленовая труба de110, настенная , включая испытания</t>
  </si>
  <si>
    <t>Канализационная полиэтиленовая труба de50, подземная, включая испытания</t>
  </si>
  <si>
    <t>Канализационная полиэтиленовая труба de50, настенная , включая испытания</t>
  </si>
  <si>
    <t>Ревизия de110</t>
  </si>
  <si>
    <t>Ревизия de50</t>
  </si>
  <si>
    <t>Прочистка de110</t>
  </si>
  <si>
    <t>Пластмассовые фасонные детали de110мм</t>
  </si>
  <si>
    <t>Пластмассовые фасонные детали de63мм</t>
  </si>
  <si>
    <t>Переход de110/50</t>
  </si>
  <si>
    <t>Металлические крюки для крепления труб</t>
  </si>
  <si>
    <t>Покраска металлических крюков в два слоя</t>
  </si>
  <si>
    <t>Итого: Внутренняя система водоснабжения, система внутренней бытовой канализации</t>
  </si>
  <si>
    <t>5. Электроосвещение</t>
  </si>
  <si>
    <t>Светодиодный потолочный светильник 36Вт
размерами 1195x295x50мм световой поток 4200Лм, световая производительность 116Лм/Вт, цветовая температура 4100K цветопередача 80</t>
  </si>
  <si>
    <t>Светодиодный потолочный светильник 36Вт
размерами 1195x100x50мм световой поток 4200Лм, световая производительность 116Лм/Вт, цветовая температура 4100K цветопередача 80</t>
  </si>
  <si>
    <t>Светодиодный потолочный светильник 36Вт
размерами 595x595x55мм световой поток 4200Лм, световая производительность 116Лм/Вт, цветовая температура 4100K цветопередача 80</t>
  </si>
  <si>
    <t>Светодиодный  потолочный светильник 18Вт
размерами 595x295x50мм световой поток 2100Лм, световая производительность 116Лм/Вт, цветовая температура 4100K цветопередача 80</t>
  </si>
  <si>
    <t>Светодиодный  светильник 54Вт размерами 1195x200x65мм световой поток 6300Лм, световая производительность 116Лм/Вт, цветовая 
температура 4100K цветопередача 80
с заводской обрешеткой</t>
  </si>
  <si>
    <t>Светодиодный  светильник 54Вт размерами 1195x200x65мм световой поток 6300Лм, световая производительность 116Лм/Вт, цветовая 
температура 4100K цветопередача 80
с заводской обрешеткой, со встроенным 
аккумулятором</t>
  </si>
  <si>
    <t>Светодиодный  светильник 18Вт,IP54,
Ф210մմ световой поток 1350Лм, световая производительность 75Лм/Вт, цветовая температура 6500K цветопередача 80</t>
  </si>
  <si>
    <t>Светодиодный  светильник над доской18Вт
размерами 1195x100мм световой поток 2100Лм, световая производительность 116Лм/Вт, цветовая температура 4000K цветопередача 80</t>
  </si>
  <si>
    <t>Кронштей для светильников над доской</t>
  </si>
  <si>
    <t>Светодиодный  светильник 8Вт,IP64,
Ф155մմ световой поток 600Лм, световая производительность 75Лм/Вт, цветовая температура 4000K цветопередача 75</t>
  </si>
  <si>
    <t>Эвакуационный светильник LED  со 
встроенной аккумуляторной батареей 328x51мм, 18Вт</t>
  </si>
  <si>
    <t>Табло с надписью ВЫХОД 3Вт</t>
  </si>
  <si>
    <t>Ящик с понижающим трансформатором
220/36В</t>
  </si>
  <si>
    <t xml:space="preserve"> Кабель негорючий, с медными жилами, изолированный сечение 3x6мм2 ВВГнг</t>
  </si>
  <si>
    <t xml:space="preserve"> Кабель негорючий, с медными жилами, изолированный сечение 3x4мм2 ВВГнг</t>
  </si>
  <si>
    <t xml:space="preserve"> Кабель негорючий, с медными жилами, изолированный сечение 3x2,5мм2 ВВГнг</t>
  </si>
  <si>
    <t xml:space="preserve"> Кабель негорючий, с медными жилами, изолированный сечение 3x1,5мм2 ВВГнг</t>
  </si>
  <si>
    <t>Поливинилхлоридная электратехническая гофрированная труба в негорючей оболочке Ф20</t>
  </si>
  <si>
    <t>Выключатель  для сктытой установки 220В, 10А</t>
  </si>
  <si>
    <t>Переключатель для сктытой установки 220В, 10А</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</si>
  <si>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</si>
  <si>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</si>
  <si>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штепсельная розетка, для открытой установки, с 
третьим заземляющим контактом 220В, 10А</t>
  </si>
  <si>
    <t>Блок с 2-мя штепсельными розетками, для 
открытой установки, с третьим заземляющим контактом, 220В, 10А</t>
  </si>
  <si>
    <t>Блок с 4-мя штепсельными розетками, для 
открытой установки, с третьим заземляющим контактом, 220В, 10А</t>
  </si>
  <si>
    <t>Коробка для установки штепсельных розеток и выключателей</t>
  </si>
  <si>
    <t>Ответвительная коробка для сктытой установки</t>
  </si>
  <si>
    <t>Скоба</t>
  </si>
  <si>
    <t xml:space="preserve">В  перегородках открытие отверстия </t>
  </si>
  <si>
    <t>В  стене открытие отверстия размером 500мм</t>
  </si>
  <si>
    <t xml:space="preserve">Устройство борозд для прокладки проводов </t>
  </si>
  <si>
    <t>Заделка борозд</t>
  </si>
  <si>
    <t>место</t>
  </si>
  <si>
    <t>Итого: Электроосвещение</t>
  </si>
  <si>
    <t>6.Электросиловое оборудование</t>
  </si>
  <si>
    <r>
      <t xml:space="preserve">Главный распределительный щит на 2 ввода 
2x160А,800х1700х440мм укомплектованный 
контрольно измерительными приборами и двухсторонними счетчиками 
</t>
    </r>
    <r>
      <rPr>
        <sz val="10"/>
        <rFont val="Arial LatRus"/>
        <family val="2"/>
      </rPr>
      <t>ÂÐÓ</t>
    </r>
    <r>
      <rPr>
        <sz val="10"/>
        <rFont val="Arial Armenian"/>
        <family val="2"/>
      </rPr>
      <t>1-11-10</t>
    </r>
  </si>
  <si>
    <t>Распределительный щит 800x1000x450мм в составе</t>
  </si>
  <si>
    <t>металлически ящик 800x1000x450ÙÙ</t>
  </si>
  <si>
    <t>Автоматический выключатель 380В 125А</t>
  </si>
  <si>
    <t>Автоматический выключатель 380В 40А</t>
  </si>
  <si>
    <t>Автоматический выключатель 380В 50А</t>
  </si>
  <si>
    <t>Автоматический выключатель 380В 32А</t>
  </si>
  <si>
    <t>Автоматический выключатель 380В 160А</t>
  </si>
  <si>
    <t>Автоматический выключатель 380В 80А</t>
  </si>
  <si>
    <t>Силовой щит с дверцой металлический в составе</t>
  </si>
  <si>
    <t xml:space="preserve">металлически ящик </t>
  </si>
  <si>
    <t>Автоматический выключатель 380В 63А</t>
  </si>
  <si>
    <t>Автоматический выключатель 380В 16А</t>
  </si>
  <si>
    <t>Автоматический выключатель 220В 16А</t>
  </si>
  <si>
    <t xml:space="preserve"> Магнитный пускатель с тепловым реле
с кнопками управления 380В 32 А</t>
  </si>
  <si>
    <t>Реле фазовой защиты</t>
  </si>
  <si>
    <t xml:space="preserve"> Магнитный пускатель с тепловым реле
с кнопками управления 380В 6 А</t>
  </si>
  <si>
    <t xml:space="preserve"> Магнитный пускатель с тепловым реле
с кнопками управления 380В 8 А</t>
  </si>
  <si>
    <t xml:space="preserve"> Магнитный пускатель с тепловым реле
с кнопками управления 380В  10 А</t>
  </si>
  <si>
    <t xml:space="preserve">АВР на 2 ввода  25А 380в  </t>
  </si>
  <si>
    <t>Распределительный щит 600x600x450мм 
в составе</t>
  </si>
  <si>
    <t>Автоматический выключатель 380В 25А</t>
  </si>
  <si>
    <t>Автоматический выключатель 220В  25А</t>
  </si>
  <si>
    <t>Щит освещения с дверцой на 12 модулей</t>
  </si>
  <si>
    <t xml:space="preserve">Щит освещения с дверцой на 18 модулей
</t>
  </si>
  <si>
    <t>Автоматический выключатель 220В 25А</t>
  </si>
  <si>
    <t>Автоматический выключатель 220В 40А</t>
  </si>
  <si>
    <t>Диференциальный Автоматический выключатель 220В 25А</t>
  </si>
  <si>
    <t>Диференциальный Автоматический выключатель 220В 32А</t>
  </si>
  <si>
    <t>Диференциальный Автоматический выключатель 220В 40А</t>
  </si>
  <si>
    <t xml:space="preserve"> Магнитный пускатель с тепловым реле
с кнопками управления  220В  16 А</t>
  </si>
  <si>
    <r>
      <t xml:space="preserve">Кабель негорючий, с медными жилами, изолированный сечение 5x70мм2  </t>
    </r>
    <r>
      <rPr>
        <sz val="10"/>
        <rFont val="Arial LatRus"/>
        <family val="2"/>
      </rPr>
      <t>ÂÂÃ</t>
    </r>
  </si>
  <si>
    <r>
      <t xml:space="preserve">Кабель негорючий, с медными жилами, изолированный сечение 5x50мм2  </t>
    </r>
    <r>
      <rPr>
        <sz val="10"/>
        <rFont val="Arial LatRus"/>
        <family val="2"/>
      </rPr>
      <t>ÂÂÃ</t>
    </r>
  </si>
  <si>
    <r>
      <t xml:space="preserve">Кабель негорючий, с медными жилами, изолированный сечение 5x25мм2  </t>
    </r>
    <r>
      <rPr>
        <sz val="10"/>
        <rFont val="Arial LatRus"/>
        <family val="2"/>
      </rPr>
      <t>ÂÂÃ</t>
    </r>
  </si>
  <si>
    <r>
      <t xml:space="preserve">Кабель негорючий, с медными жилами, изолированный сечение 5x10мм2  </t>
    </r>
    <r>
      <rPr>
        <sz val="10"/>
        <rFont val="Arial LatRus"/>
        <family val="2"/>
      </rPr>
      <t>ÂÂÃ</t>
    </r>
  </si>
  <si>
    <r>
      <t xml:space="preserve">Кабель негорючий, с медными жилами, изолированный сечение 5x6мм2  </t>
    </r>
    <r>
      <rPr>
        <sz val="10"/>
        <rFont val="Arial LatRus"/>
        <family val="2"/>
      </rPr>
      <t>ÂÂÃ</t>
    </r>
  </si>
  <si>
    <r>
      <t xml:space="preserve">Кабель негорючий, с медными жилами, изолированный сечение 5x4мм2  </t>
    </r>
    <r>
      <rPr>
        <sz val="10"/>
        <rFont val="Arial LatRus"/>
        <family val="2"/>
      </rPr>
      <t>ÂÂÃ</t>
    </r>
  </si>
  <si>
    <r>
      <t xml:space="preserve">Кабель негорючий, с медными жилами, изолированный сечение 5x1,5мм2  </t>
    </r>
    <r>
      <rPr>
        <sz val="10"/>
        <rFont val="Arial LatRus"/>
        <family val="2"/>
      </rPr>
      <t>ÂÂÃ</t>
    </r>
  </si>
  <si>
    <r>
      <t xml:space="preserve">Кабель негорючий, с медными жилами, изолированный сечение 3x1,5мм2  </t>
    </r>
    <r>
      <rPr>
        <sz val="10"/>
        <rFont val="Arial LatRus"/>
        <family val="2"/>
      </rPr>
      <t>ÂÂÃ</t>
    </r>
  </si>
  <si>
    <r>
      <t xml:space="preserve">Кабель негорючий, с медными жилами, изолированный сечение 3x2,5мм2  </t>
    </r>
    <r>
      <rPr>
        <sz val="10"/>
        <rFont val="Arial LatRus"/>
        <family val="2"/>
      </rPr>
      <t>ÂÂÃ</t>
    </r>
  </si>
  <si>
    <t>Кабель контрольный, 
негорючий, с медными жилами, изолированный 
сечение 5x1.5мм2 КВВГ</t>
  </si>
  <si>
    <t>Ящик для установки 2 магнитных пускателей</t>
  </si>
  <si>
    <t>Ящик для установки 1 магнитных пускателей</t>
  </si>
  <si>
    <t>Ящик для установки 3 магнитных пускателей</t>
  </si>
  <si>
    <t>Поливинилхлоридная электротехническая гофрированная труба в негорючей оболочке 
Ф40</t>
  </si>
  <si>
    <t>Поливинилхлоридная электротехническая гофрированная труба в негорючей оболочке 
Ф32</t>
  </si>
  <si>
    <t>Поливинилхлоридная электротехническая гофрированная труба в негорючей оболочке 
Ф25</t>
  </si>
  <si>
    <t>Поливинилхлоридная электротехническая гофрированная труба в негорючей оболочке 
Ф20</t>
  </si>
  <si>
    <t>Металлическая труба Ф50</t>
  </si>
  <si>
    <t xml:space="preserve"> Коробка для установки выключателей</t>
  </si>
  <si>
    <t>Медный наконечник 50мм2</t>
  </si>
  <si>
    <t>Медный наконечник 70мм2</t>
  </si>
  <si>
    <t>Медный наконечник 25мм2</t>
  </si>
  <si>
    <t>Герметичный пакетный выключатель 380В,6А</t>
  </si>
  <si>
    <t>Герметичный пакетный выключатель 380В,8А</t>
  </si>
  <si>
    <t>Герметичный пакетный выключатель 380В10А</t>
  </si>
  <si>
    <t>Лоток перфорированный толщиной 1мм из 
оцинкованной стали 200x50x3000мм 38шт.</t>
  </si>
  <si>
    <t>Кронштейн из оцинкованной стали</t>
  </si>
  <si>
    <t>оцинкованные вспомогательные изделия</t>
  </si>
  <si>
    <t>Металл из оцинкованной стали</t>
  </si>
  <si>
    <t>В  стене открытие отверстия размером 100x50мм</t>
  </si>
  <si>
    <t>Заделка отверстия бетоном марки В15</t>
  </si>
  <si>
    <t>В  междуэтажном перекрытии открытие отверстия размером 100x50мм</t>
  </si>
  <si>
    <t>Гальванированная полосовая сталь 40x5мм</t>
  </si>
  <si>
    <t>Гальванированная полосовая сталь 25x5мм</t>
  </si>
  <si>
    <t>Гальванированная угловая сталь  50x50x5мм, L=2.5м</t>
  </si>
  <si>
    <t>Гальванированная круглая сталь  ö6мм</t>
  </si>
  <si>
    <t>Медная шина 1000x50x10мм</t>
  </si>
  <si>
    <t>Обработка грунтов для укладки заземлителей</t>
  </si>
  <si>
    <t>Обратная засиыка с трамбовкой</t>
  </si>
  <si>
    <t>Итого: Электросиловое оборудование</t>
  </si>
  <si>
    <t>7. Системы отопления и вентиляции</t>
  </si>
  <si>
    <t>7.1 Система отопления</t>
  </si>
  <si>
    <t>СТАЛЬНЫЕ ЭЛ. СВАРНЫЕ ТРУБЫ ö125,С ИЗОЛЯЦИЕЙ, с испитанием</t>
  </si>
  <si>
    <t>СТАЛЬНЫЕ ЭЛ. СВАРНЫЕ ТРУБЫ ö100,С ИЗОЛЯЦИЕЙ, с испитанием</t>
  </si>
  <si>
    <t>СТАЛЬНЫЕ ЭЛ. СВАРНЫЕ ТРУБЫ ö65,С ИЗОЛЯЦИЕЙ, с испитанием</t>
  </si>
  <si>
    <t>СТАЛЬНЫЕ ЭЛ. СВАРНЫЕ ТРУБЫ ö50,С ИЗОЛЯЦИЕЙ, с испитанием</t>
  </si>
  <si>
    <t>СТАЛЬНЫЕ ЭЛ. СВАРНЫЕ ТРУБЫ ö40,С ИЗОЛЯЦИЕЙ, с испитанием</t>
  </si>
  <si>
    <t>СТАЛЬНЫЕ ЭЛ. СВАРНЫЕ ТРУБЫ ö32,С ИЗОЛЯЦИЕЙ, с испитанием</t>
  </si>
  <si>
    <t>СТАЛЬНЫЕ ЭЛ. СВАРНЫЕ ТРУБЫ ö25,С ИЗОЛЯЦИЕЙ, с испитанием</t>
  </si>
  <si>
    <t>ÏÎËÈÏÐÎÏÈËÅÍÎÂÛÅ ÒÐÓÁÛ  d=32x4,4 с испитанием</t>
  </si>
  <si>
    <t>ÏÎËÈÏÐÎÏÈËÅÍÎÂÛÅ ÒÐÓÁÛ  d=25x3,5 с испитанием</t>
  </si>
  <si>
    <t>ÏÎËÈÏÐÎÏÈËÅÍÎÂÛÅ ÒÐÓÁÛ  d=20x2,8  с испитанием</t>
  </si>
  <si>
    <t>ÀËÞÌÈÍÈÅÂÛÅ ÐÀÄÈÀÒÎÐÛ 0.15квт H=0.5м 1994секц.</t>
  </si>
  <si>
    <t>ÀËÞÌÈÍÈÅÂÛÅ ÐÀÄÈÀÒÎÐÛ цена</t>
  </si>
  <si>
    <t>ÀËÞÌÈÍÈÅÂÛÅ ÐÀÄÈÀÒÎÐÛ 0.11квт H=0.3м 264секц.</t>
  </si>
  <si>
    <t>ÐÅÃÓËÈÐÓÞÙÈÉ ÊÐÀÍ ÍÀ ÏÐÈÁÎÐÅ DN15мм</t>
  </si>
  <si>
    <t>ÇÀÄÂÈÆÊÈ DN125</t>
  </si>
  <si>
    <t>ÇÀÄÂÈÆÊÈ DN100</t>
  </si>
  <si>
    <t>ÇÀÄÂÈÆÊÈ DN50</t>
  </si>
  <si>
    <t>ÇÀÄÂÈÆÊÈ DN65</t>
  </si>
  <si>
    <t>ÃÐÅÁÅÍÊÀ 3 выпуска d=100 3 шт  L=0,8м</t>
  </si>
  <si>
    <t xml:space="preserve">ФИЛЬТР DN125 </t>
  </si>
  <si>
    <t xml:space="preserve"> ÊËÀÏÀÍÛ d=15мм</t>
  </si>
  <si>
    <t xml:space="preserve"> ÊÐÀÍ ÂÛÏÓÑÊÀ ÂÎÇÄÓÕÀ -ÌÀÅÂÑÊÎÃÎ d=15мм</t>
  </si>
  <si>
    <t>ÊÐÀÍ ÂÛÏÓÑÊÀ ÂÎÇÄÓÕÀ НА СТОЯКЕ d=15мм</t>
  </si>
  <si>
    <t>ÑÏÓÑÊÍÛÅ ÊÐÀÍÛ DN40мм</t>
  </si>
  <si>
    <t>ÏÐÎÁÊÎÂÛÅ ÊÐÀÍÛ  DN20мм</t>
  </si>
  <si>
    <t>ÏÐÎÁÊÎÂÛÅ ÊÐÀÍÛ DN25мм</t>
  </si>
  <si>
    <t>ÏÐÎÁÊÎÂÛÅ ÊÐÀÍÛ DN32мм</t>
  </si>
  <si>
    <t>ÔÈÒÈÍÃÈ È ФАСОННЫЕ ЧАСТИ</t>
  </si>
  <si>
    <t>Окраска труб онтикорозийной краской за2 раза</t>
  </si>
  <si>
    <t>ИЗОЛЯЦИЯ ÒÐÓÁÎÏÐÎВОДОВ МИНЕРАЛЬНОЙ
ВАТОЙ</t>
  </si>
  <si>
    <t>ОБЕРТКА ÒÐÓÁÎÏÐÎÂОВОДОВ ФОЛЬГОЙ</t>
  </si>
  <si>
    <t>ÊÐÎÍØÒÅÉÍÛ ÄËß КРЕПЛЕНИЯ ТРУБОПРОВОДОВ</t>
  </si>
  <si>
    <t>экм</t>
  </si>
  <si>
    <t>секция</t>
  </si>
  <si>
    <t>7.2 Система вентиляции</t>
  </si>
  <si>
    <t>П-1.ПРИТОЧНАЯ  УСТАНОВКА 1 L=3000м3/ч H=440äПа в числе
1. ШИБЕР С СЕРВОПОДАЧЕЙ LKSF80-25-1шт
2.КАРМАННЫЙ ФИЛЬТР KFD 80-25 KF5-1шт
3.ВОДЯНОЙ   КАЛОРИФЕР VO 80-25/2R-1шт
4.УЗЕЛ СМЕШИВАНИЯ-1шт
5.МЯГКАЯ ВСТАВКА ВЕНТИЛЯТОРА TKU 80-25-1шт
6.РАДИАЛЬНЫЙ  ВЕНТИЛЯТОР НИЗКОГО
 ДАВЛ-Я RP80-40/40-1шт
7.ШУМОГЛУШИТЕЛЬ TKU80-40-1шт</t>
  </si>
  <si>
    <t>П-2-3.5-6.ПРИТОЧНЕ  УСТАНОВКИ L=7232м3/ч , L=7360м3/ч в числе
1.ШИБЕР С СЕРВОПОДАЧЕЙ LKSF90-50-2шт
2.КАРМАННЫЙ ФИЛЬТРKFD 90-50-2шт
3.ВОДЯНОЙ   КАЛОРИФЕРVO 90-50/2R-2шт
4.УЗЕЛ СМЕШИВАНИЯSUMX 90-6.3(2)-2шт
5.МЯГКАЯ ВСТАВКА ВЕНТИЛЯТОРА DV 90-50-4шт.
6.РАДИАЛЬНЫЙ  ВЕНТИЛЯТОР НИЗКОГО
 ДАВЛ-Я-2шт.
7ШУМОГЛУШИТЕЛЬ TKU90-50-2шт</t>
  </si>
  <si>
    <t>П-4.ПРИТОЧНАЯ  УСТАНОВКА L=2400м3/ч H=370Па в числе
1.ШИБЕР С СЕРВОПОДАЧЕЙ LKSF 60-35/230
-1шт
2.КАРМАННЫЙ ФИЛЬТРKFD 60-35
-1шт
3.ВОДЯНОЙ   КАЛОРИФЕР VO 60-35/2R
-1шт
4.УЗЕЛ СМЕШИВАНИЯ SUMX 60-6,3(3)
-1шт
5.МЯГКАЯ ВСТАВКА ВЕНТИЛЯТОРА DV 60-35
 -1шт
6.РАДИАЛЬНЫЙ  ВЕНТИЛЯТОР НИЗКОГО
 ДАВЛ-Я RP60-35/31-4D
-1шт
7.ШУМОГЛУШИТЕЛЬ TKU 60-35
 -1шт</t>
  </si>
  <si>
    <t>П-7.ПРИТОЧНАЯ  УСТАНОВКА  L=5600м3/ч H=440Па в числе
1.ШИБЕР С СЕРВОПОДАЧЕЙ LKSF 80-50/230
 -1шт
2.КАРМАННЫЙ ФИЛЬТР  KFD 80-50
-1шт
3.ВОДЯНОЙ   КАЛОРИФЕР VO 80-50/2R
 -1шт
4.УЗЕЛ СМЕШИВАНИЯ  SUMX 80-6.3(2)-1шт
5.МЯГКАЯ ВСТАВКА ВЕНТИЛЯТОРА  DV 80-50
 -2шт
6.РАДИАЛЬНЫЙ  ВЕНТИЛЯТОР НИЗКОГО
 ДАВЛ-Я RP80-50/40-6D
 -1шт
7.ШУМОГЛУШИТЕЛЬ TKU 80-50
 -1шт</t>
  </si>
  <si>
    <t>Дефлектор  ö300</t>
  </si>
  <si>
    <t>Крышный вентилятор с автоматикой RS 63/45 4D L=2500</t>
  </si>
  <si>
    <t>Крышный вентилятор с автоматикой RS 63/50 4D L=4800</t>
  </si>
  <si>
    <t>Крышный переход NDH 56</t>
  </si>
  <si>
    <t>Решетка  900x500</t>
  </si>
  <si>
    <t>Решетка  800x500</t>
  </si>
  <si>
    <t>Решетка 800x250</t>
  </si>
  <si>
    <t>Решетка   600x350</t>
  </si>
  <si>
    <t xml:space="preserve">Регулирующая решетка 400x400 </t>
  </si>
  <si>
    <t xml:space="preserve">Регулирующая решетка 600x200 </t>
  </si>
  <si>
    <t>Регулирующая решетка 400x200</t>
  </si>
  <si>
    <t>Регулирующая решетка 200x200</t>
  </si>
  <si>
    <t>Регулирующая решетка  150x150</t>
  </si>
  <si>
    <t>пожарный нормально открытый (ARP nb) 800x500</t>
  </si>
  <si>
    <t>пожарный нормально открытый (ARP nb) 800x250</t>
  </si>
  <si>
    <t>пожарный нормально открытый (ARP nb) 600x350</t>
  </si>
  <si>
    <t xml:space="preserve">  РЕШЕТКА  ДЛЯ  ВЫТЕЧКИ 400x200</t>
  </si>
  <si>
    <t>ДРОССЕЛЬ КЛАПАН 400x250</t>
  </si>
  <si>
    <t>ДРОССЕЛЬ КЛАПАН 200x350</t>
  </si>
  <si>
    <t>Воздуховод из оцинкованной жести δ=0,7мм
900x500,   L=8.0м, с креплением</t>
  </si>
  <si>
    <t>Воздуховод из оцинкованной жести δ=0,7мм
800x500,   L=8.0м, с креплением</t>
  </si>
  <si>
    <t>Воздуховод из оцинкованной жести δ=0,7мм
800x250,   L=13.0м, с креплением</t>
  </si>
  <si>
    <t>Воздуховод из оцинкованной жести δ=0,7мм
600x600,   L=9.0м, с креплением</t>
  </si>
  <si>
    <t>Воздуховод из оцинкованной жести δ=0,7мм
600x500,   L=12.0м, с креплением</t>
  </si>
  <si>
    <t>Воздуховод из оцинкованной жести δ=0,7мм
600x400,   L=5.0м, с креплением</t>
  </si>
  <si>
    <t>Воздуховод из оцинкованной жести δ=0,7мм
600x350,   L=45.0м, с креплением</t>
  </si>
  <si>
    <t>Воздуховод из оцинкованной жести δ=0,7мм
600x300,   L=12.0м, с креплением</t>
  </si>
  <si>
    <t>Воздуховод из оцинкованной жести δ=0,7мм
500x400,   L=29.0м, с креплением</t>
  </si>
  <si>
    <t>Воздуховод из оцинкованной жести δ=0,7мм
500x250,   L=13.0м, с креплением</t>
  </si>
  <si>
    <t>Воздуховод из оцинкованной жести δ=0,7мм
500x200,   L=5.0м, с креплением</t>
  </si>
  <si>
    <t>Воздуховод из оцинкованной жести δ=0,7мм
400x350,   L=75.0м, с креплением</t>
  </si>
  <si>
    <t>Воздуховод из оцинкованной жести δ=0,7мм
400x300,   L=6.0м, с креплением</t>
  </si>
  <si>
    <t>Воздуховод из оцинкованной жести δ=0,7мм
400x250,   L=58.0м, с креплением</t>
  </si>
  <si>
    <t>Воздуховод из оцинкованной жести δ=0,7мм
300x350,   L=40.0м, с креплением</t>
  </si>
  <si>
    <t>Воздуховод из оцинкованной жести δ=0,5мм
300x250,   L=21.0м, с креплением</t>
  </si>
  <si>
    <t>Воздуховод из оцинкованной жести δ=0,5мм
350x200,   L=6.0м, с креплением</t>
  </si>
  <si>
    <t>Воздуховод из оцинкованной жести δ=0,5мм
200x250,   L=136.0м, с креплением</t>
  </si>
  <si>
    <t>Воздуховод из оцинкованной жести δ=0,5мм
150x250,   L=206.0м, с креплением</t>
  </si>
  <si>
    <t>Воздуховод из оцинкованной жести δ=0,5мм
200x200,   L=12.0м, с креплением</t>
  </si>
  <si>
    <t>Воздуховод из оцинкованной жести δ=0,5мм
200x150,   L=10.0м, с креплением</t>
  </si>
  <si>
    <t>Воздуховод из оцинкованной жести δ=0,6мм
 d=315,   L=10.0м, с креплением</t>
  </si>
  <si>
    <t>Кухонная вытяжка  400x500</t>
  </si>
  <si>
    <t>Металлическая сетка 200x250</t>
  </si>
  <si>
    <t>Круглый зонт  ö500</t>
  </si>
  <si>
    <t>Прямоугольный зонт  400x600</t>
  </si>
  <si>
    <t xml:space="preserve"> Прямоугольный зонт  400x400</t>
  </si>
  <si>
    <t xml:space="preserve"> Прямоугольный зонт  400x300</t>
  </si>
  <si>
    <t>Крепление для вентиляторов (вешалки)</t>
  </si>
  <si>
    <t>Итого: Системы отопления и вентиляции</t>
  </si>
  <si>
    <t xml:space="preserve">ПАНЕЛЬ УПРАВЛЕНИЯ </t>
  </si>
  <si>
    <t>СИГНАЛИЗАЦИИ С НОМЕРА МОБИЛЬНОГО ТЕЛЕФОНА</t>
  </si>
  <si>
    <t>АВТОНОМНЫЙ СИЛОВОЙ БЛОК</t>
  </si>
  <si>
    <t>ПРОГРАММНОЕ ОБЕСПЕЧЕНИЕ</t>
  </si>
  <si>
    <t>КНОПКА СИГНАЛИЗАЦИИ</t>
  </si>
  <si>
    <t>ДАТЧИК ДЫМА</t>
  </si>
  <si>
    <t>ДАТЧИК ТЕПЛА</t>
  </si>
  <si>
    <t>СВЕТОЗВУКОВОЙ ГУДОК</t>
  </si>
  <si>
    <t>ОГНЕУПОРНЫЙ КАБЕЛЬ С МЕДНЫМИ ЖИЛАМИ   4x0,75м2</t>
  </si>
  <si>
    <t>МЕТАЛЛИЧЕСКИЙ 4мм</t>
  </si>
  <si>
    <t>РЕШЕТКА ДАТЧИКОВ СПОРТПЛОЩАДКИ И ПАЗДЕВАЛОК С МЕТАЛЛИЧЕСКИМИ ДЕТАЛЯМИ КРЕПЛЕНИЯ</t>
  </si>
  <si>
    <t xml:space="preserve"> МЕТАЛЛИЧЕСКИЕ ДЕТАЛИ КРЕПЛЕНИЯ НА КРОВЛИ</t>
  </si>
  <si>
    <t>СКОБА</t>
  </si>
  <si>
    <t>ПОЛИЭТИЛЕНОВАЯ ГОФРИРОВАННАЯ ТРУБА</t>
  </si>
  <si>
    <t>ОТКРЫТИЕ   БОРОЗДОК ДЛЯ УСТАНОВКИ КАБЕЛЯ</t>
  </si>
  <si>
    <t>РЕМОНТ БОРОЗДОК</t>
  </si>
  <si>
    <t xml:space="preserve"> перегородке толщиной 100 мм և 200 мм
вскрытие скважины և восстановление</t>
  </si>
  <si>
    <t>В перегородке толщиной 500 мм вскрытие скважины և восстановление</t>
  </si>
  <si>
    <t xml:space="preserve">Вскрытие дыры в перекрытии </t>
  </si>
  <si>
    <t>восстановление дыры  B15 марки бероном</t>
  </si>
  <si>
    <t>Сетевой видеорегистратор 1HDMI, 1VGA, 
24 вход</t>
  </si>
  <si>
    <t>Жесткий диск, 6TB</t>
  </si>
  <si>
    <t>Бесперебойный источник питания на 24 часа 1,5 КВт</t>
  </si>
  <si>
    <t>Аккумулятор 12 В, 28 A*÷</t>
  </si>
  <si>
    <t>Монитор 32"</t>
  </si>
  <si>
    <t>IP камера для внутренней установки
  с монтажным комплектом</t>
  </si>
  <si>
    <t>IP камера 4 МПК, 3,6 мм, 40 м, IP67,
внешний монтаж, монтаж с набором</t>
  </si>
  <si>
    <t>Кабель</t>
  </si>
  <si>
    <t>Полиэтиленовый кабельный колодец   с крепежными деталями 30х20 мм.</t>
  </si>
  <si>
    <t>Труба полиэтиленовая электротехническая гофрированная ∅50</t>
  </si>
  <si>
    <t>Телефонная связь</t>
  </si>
  <si>
    <t>IP АТС 15 внутренних абонентов, 
2 входящих абонента</t>
  </si>
  <si>
    <t>Цифровой телефон</t>
  </si>
  <si>
    <t>Бесперебойный источник питания</t>
  </si>
  <si>
    <t>Аккумулятор 12В, 28 A*ч</t>
  </si>
  <si>
    <t>Телефонная розетка cat 5e, RJ45</t>
  </si>
  <si>
    <t>Кабель UTP</t>
  </si>
  <si>
    <t>Коробка для управления  кабелей</t>
  </si>
  <si>
    <t>Труба полиэтиленовая электротехническая гофрированная ∅40</t>
  </si>
  <si>
    <t>Полиэтиленовый кабельный колодец   с крепежными деталями 80х30 мм.</t>
  </si>
  <si>
    <t>Программное обеспечение включено:
Настройка системы, программирование, тестирование сети и сертификация специализированной организацией</t>
  </si>
  <si>
    <t>Компьютерная сеть</t>
  </si>
  <si>
    <t>Металлический шкаф связи 19 "( для установки (Rack Cabinet Patch Pannel և Switch) 18 U 19"</t>
  </si>
  <si>
    <t>Коммутационное устройство (Switch 
layer 2) 24 порта RJ45 с скоростью RJ45 ports autosensing 10/100/1000 Mbit/second/</t>
  </si>
  <si>
    <t>Устройство Wi-Fi</t>
  </si>
  <si>
    <t>Кабельный контроллер (Cable Management:
Панель) 19 дюймов / горизонтальная, с закрытой крышкой /,
1U:</t>
  </si>
  <si>
    <t>Бесперебойный источник питания 1,5 КВт</t>
  </si>
  <si>
    <t>Сетевая розетка, обеспечевающая 
скорость cat 5e,RJ451000Mb/s</t>
  </si>
  <si>
    <t>Антенна Wi-Fi обеспечевающая 
скорость Gigabit Ethernet 1000 mbit/secound</t>
  </si>
  <si>
    <t>Кабель UTP CAT 5e класс U / UTP AWG24,
Корпус LSZH (с негорючим покрытием), 
ISO / IEC 11801; -10 .. 55 ° С, 1000 BASE-T - поддерживается Gigabit Ethernet</t>
  </si>
  <si>
    <t>Сетевой шнур Cat 5e, 1,5 м, с возможностью заполнения цветного защитного зажима (Patch Cord),
 (Switch - Patch panel)</t>
  </si>
  <si>
    <t>Антенна общего назначения</t>
  </si>
  <si>
    <t>Спутниковая антенна</t>
  </si>
  <si>
    <t xml:space="preserve">Усилитель M-900 Планар </t>
  </si>
  <si>
    <t>Телевизионный шкаф СГ-24 Планар</t>
  </si>
  <si>
    <t>Телевизионная розетка LEGRAND</t>
  </si>
  <si>
    <t>Магистральный кабель  RG-11</t>
  </si>
  <si>
    <t>Распределительный кабель RG-60</t>
  </si>
  <si>
    <t>PVX труба        Ф  25 мм</t>
  </si>
  <si>
    <t>PVX  труба        Ф  20 мм</t>
  </si>
  <si>
    <t>В перегородке толщиной 100 мм և 200 мм
вскрытие скважины և восстановление</t>
  </si>
  <si>
    <t>Вскрытие дыры в перекрытии и 
восстановление</t>
  </si>
  <si>
    <t>100шт.</t>
  </si>
  <si>
    <t xml:space="preserve"> место</t>
  </si>
  <si>
    <t>Звуковая сертификация</t>
  </si>
  <si>
    <t>Часовая станция ЧС-2-06</t>
  </si>
  <si>
    <t>Звонок МЗМ-1</t>
  </si>
  <si>
    <t>Электронные часы</t>
  </si>
  <si>
    <t>Распределительная коробка</t>
  </si>
  <si>
    <t>Медный провод сечением 2х1,5 мм2/  ППВ</t>
  </si>
  <si>
    <t>Настенный динамик 8</t>
  </si>
  <si>
    <t>Усилитель 180v</t>
  </si>
  <si>
    <t>Микрофон</t>
  </si>
  <si>
    <t>Кабель типа CLS 240</t>
  </si>
  <si>
    <t>Труба полиэтиленовая электротехническая гофрированная ∅20</t>
  </si>
  <si>
    <t>Настройка системы</t>
  </si>
  <si>
    <t>/шт.</t>
  </si>
  <si>
    <t>Земляные работы</t>
  </si>
  <si>
    <t>Итого: Монтаж лифта</t>
  </si>
  <si>
    <t>Разработка грунта 3-ей группы экскаватором в отвал</t>
  </si>
  <si>
    <t xml:space="preserve">Вывоз  излищнего грунта на растояние 3,5км </t>
  </si>
  <si>
    <t>Разработка грунта 4-ой группы вручную</t>
  </si>
  <si>
    <t>Обратная засыпка грунта вручную</t>
  </si>
  <si>
    <t>Уплотнение грунта пневматической  трмбовкой</t>
  </si>
  <si>
    <t>Монолитные ж/б конструкции</t>
  </si>
  <si>
    <t>Устройство бетонной подготовки из бетона B-10</t>
  </si>
  <si>
    <t xml:space="preserve">Устройство фундаментов бутобетонных из бетона B-7,5 </t>
  </si>
  <si>
    <t xml:space="preserve"> Устройство монолитных ж/бетонных фундаментных балок из бетона  B-20   </t>
  </si>
  <si>
    <t>Стоймость арматуры A500c</t>
  </si>
  <si>
    <t>Стоймость арматуры A240</t>
  </si>
  <si>
    <t>Стоимость листовой стали</t>
  </si>
  <si>
    <t xml:space="preserve">Изоляция омазочная поверхности бетону 2 слоя битумная </t>
  </si>
  <si>
    <t xml:space="preserve">Устройство монолитных ж/бетонных сердечников из бетона     B-15  </t>
  </si>
  <si>
    <t>Армированная сетка  d=6мм</t>
  </si>
  <si>
    <t xml:space="preserve">Устройство монолитных ж/бетонных  поясов и  балок из бетона  B-15 </t>
  </si>
  <si>
    <t xml:space="preserve">Устройство монолитных ж/бетонных  перемичек из бетона   B-15 </t>
  </si>
  <si>
    <t>Монтаж сборных ж/бетонных панелей</t>
  </si>
  <si>
    <t xml:space="preserve">Стоимосты панелей  /1,2x4,26/x2  </t>
  </si>
  <si>
    <t xml:space="preserve">Стоимосты панелей  /1,5x4,26/x2    </t>
  </si>
  <si>
    <t>шт</t>
  </si>
  <si>
    <t>Стоимость арматуры A240</t>
  </si>
  <si>
    <t>Стоимость арматуры A500c</t>
  </si>
  <si>
    <t>Архитектурная часть</t>
  </si>
  <si>
    <t>Кладка наружных стен  из камней туфа правильной формы  толщ.40см</t>
  </si>
  <si>
    <t xml:space="preserve">Облицовка стен  базальтовыми плитами толщ.40мм  с анкеровкой </t>
  </si>
  <si>
    <t>Кровельные работы</t>
  </si>
  <si>
    <t>Устройство деревянниго каркаса обработаной антисептиком</t>
  </si>
  <si>
    <t xml:space="preserve"> Устройство кровель по дервянной обрешетке с ее устройством из стали кров.оц.профил. окрашенная  толщ.0,5мм,  КП-25-0.5мм   </t>
  </si>
  <si>
    <t xml:space="preserve">Мелькие покрытия из плоских оцинкованных листов 0,5мм  примикание к стене </t>
  </si>
  <si>
    <t xml:space="preserve">Огнезащита деревянных конструкции      </t>
  </si>
  <si>
    <t>Устройство выравнивающих цементных стяжек толщ.30мм</t>
  </si>
  <si>
    <t>Проемы /двери, окно/</t>
  </si>
  <si>
    <t>Установка м/пл.окон 60мм с стеклопакетом открыв.</t>
  </si>
  <si>
    <t xml:space="preserve"> Установка м/пл фрамуг 60мм с стеклопакетом глухой </t>
  </si>
  <si>
    <t>Металлический двер 2-х створчатый окрашенный с жалюзами</t>
  </si>
  <si>
    <t>Отделочные работы, полы</t>
  </si>
  <si>
    <t>Улучшенная штукатурка стен цементно-песчанным                                                                                                                                                                                                                                                                                                                               раствором  /втом числе откосы/</t>
  </si>
  <si>
    <t>Улучшенная латексная окраска стен с замаской</t>
  </si>
  <si>
    <t>Улучшенная штукатурка потолков цементно-песчанным                                                                                                                                                                                                                                                                                                                                                   раствором</t>
  </si>
  <si>
    <t>Улучшенная латексная окраска потолков с замаской</t>
  </si>
  <si>
    <t>Уплотнение грунта со щебнем</t>
  </si>
  <si>
    <t xml:space="preserve">Устройство бетонной подготовки толщ.13см из бетона B-7.5 </t>
  </si>
  <si>
    <t>Гидроизоляция 1 слой из изогама</t>
  </si>
  <si>
    <t>Устройство  полов из керамических плит /8мм/</t>
  </si>
  <si>
    <t>компл.</t>
  </si>
  <si>
    <t>Трубы стальные электросварные Ф133x4мм</t>
  </si>
  <si>
    <t>Трубы стальные электросварные Ф89x4,5мм</t>
  </si>
  <si>
    <t>Трубы стальные водогазопроводные  Ф50мм</t>
  </si>
  <si>
    <t>Трубы стальные водогазопроводные  Ф40мм</t>
  </si>
  <si>
    <t>Трубы стальные водогазопроводные  Ф32мм</t>
  </si>
  <si>
    <t>Трубы стальные водогазопроводные  Ф25мм</t>
  </si>
  <si>
    <t>Трубы стальные водогазопроводные  Ф15мм</t>
  </si>
  <si>
    <t>Установка фланцевих задвижек Ф125мм</t>
  </si>
  <si>
    <t>Установка фланцевих задвижек Ф80мм</t>
  </si>
  <si>
    <t>Установка  вентилей Ф32мм</t>
  </si>
  <si>
    <t>Установка  вентилей Ф25мм</t>
  </si>
  <si>
    <t>Испытание трубопроводов</t>
  </si>
  <si>
    <t>Электроконтактный манометр</t>
  </si>
  <si>
    <t xml:space="preserve">Автоматный спускной кран воьдуха Ф15мм  </t>
  </si>
  <si>
    <t>Установка обратных клапанов  Ф80мм</t>
  </si>
  <si>
    <t>Установка обратных клапанов  Ф25мм</t>
  </si>
  <si>
    <t>Спускной кран Ф32мм</t>
  </si>
  <si>
    <t>Спускной кран Ф20мм</t>
  </si>
  <si>
    <t>Установка манометра</t>
  </si>
  <si>
    <t xml:space="preserve">Установка термометра       </t>
  </si>
  <si>
    <t xml:space="preserve">Окраска труб маслянной краской за2 раза             </t>
  </si>
  <si>
    <t xml:space="preserve">  Изоляция труб стекловатой  с фольговой оберткой                                                                                                                                                                                                                                                                                                               толщ.  b=40мм         </t>
  </si>
  <si>
    <t>Крепление трубопровода</t>
  </si>
  <si>
    <t xml:space="preserve">Бетонное основание под оборудования бетон марки B15 </t>
  </si>
  <si>
    <t>Канализационные поливинлхлоридовые трубы  Ф100мм   /промыва и испитание/</t>
  </si>
  <si>
    <t>Канализационные поливинлхлоридовые трубы  Ф50мм   /промыва и испитание/</t>
  </si>
  <si>
    <t>Устаножка трапа Ф50мм</t>
  </si>
  <si>
    <t xml:space="preserve">Предохранительный клапан   Փ40մմ </t>
  </si>
  <si>
    <t xml:space="preserve">Установка кранов пожарных /620x850x250мм с  м/пластиковым ящиком, с вентилем D50мм. и  20м.                                                                                                                                                                                                                                                                        пожарным рукавом / </t>
  </si>
  <si>
    <t>Оборудование</t>
  </si>
  <si>
    <t xml:space="preserve">Электромагнитное устройство обработки воды  AMO-25Y4 </t>
  </si>
  <si>
    <t xml:space="preserve">Расширительный бак   V=200л </t>
  </si>
  <si>
    <t>Бак для холодной воды   500x400мм, h-500мм</t>
  </si>
  <si>
    <t xml:space="preserve">Распределительная гребенка Ф150мм, L=0,8м </t>
  </si>
  <si>
    <t xml:space="preserve"> Дымовая труба ö350</t>
  </si>
  <si>
    <t xml:space="preserve">Взрывной клапан  d=350мм   </t>
  </si>
  <si>
    <t>Умывальник с краном</t>
  </si>
  <si>
    <t xml:space="preserve">Распределительный шкаф IP63 1000x600x30мм   включая  </t>
  </si>
  <si>
    <t>металлический  шкаф</t>
  </si>
  <si>
    <t>а/ выключатель 380в 50А</t>
  </si>
  <si>
    <t>а/ выключатель 380в 10А</t>
  </si>
  <si>
    <t>а/ выключатель 220в 16А</t>
  </si>
  <si>
    <t>а/ выключатель 220в 25А</t>
  </si>
  <si>
    <t xml:space="preserve">магнитный пускатель с тепловым реле с кнопками управления 380в 10А                                                                    </t>
  </si>
  <si>
    <t>Кабель с медными жилами ВВГ- 5x1,5мм2 , огнезащитний</t>
  </si>
  <si>
    <t>Кабель с медными жилами ВВГнг- 3x1,5мм2 , в негорючей оболочке</t>
  </si>
  <si>
    <t>Кабель с медными жилами ВВГ- 3x4мм2 , в негорючей оболочке</t>
  </si>
  <si>
    <t>Кабель контрольный с медными жилами,в негорючей оболочке  КВВГнг- 5x1,5мм2</t>
  </si>
  <si>
    <t xml:space="preserve">Полиэтил. электратехническая гофрированная труба в негорючей оболочке Փ20мм     </t>
  </si>
  <si>
    <t>Лоток из оцинкованной стали толщ.1мм разм.100x50x3000мм,2шт</t>
  </si>
  <si>
    <t>Кронштейн из оцинкованной стали для установки лотка</t>
  </si>
  <si>
    <t>Фитинги из оцинкованной стали для лотка</t>
  </si>
  <si>
    <t>Металл из оцинкованной стали для приклепления</t>
  </si>
  <si>
    <t xml:space="preserve">Пробивка наружных стен отверстий  50x50 мм </t>
  </si>
  <si>
    <t>заделка отверстия бетоном марки В15</t>
  </si>
  <si>
    <t>Гальваринованная полосовая сталь 25x4мм</t>
  </si>
  <si>
    <t>Гальваринованная угловая сталь 50x50x5мм, L=2,5м</t>
  </si>
  <si>
    <t xml:space="preserve">Разработка  грунта вручную 4-ой группы в отвал   для заземления </t>
  </si>
  <si>
    <t>Обратная засыпка с трамбовкой</t>
  </si>
  <si>
    <t>Металлическая труба Փ40мм</t>
  </si>
  <si>
    <t>Светильник длв ламп накаливания взрывозащищенный для внутренней установки 220В,150вт</t>
  </si>
  <si>
    <t xml:space="preserve">Светильник длв ламп накаливания влагоозащищенный для наружной установки 220В,100вт            </t>
  </si>
  <si>
    <t xml:space="preserve">Эвакуационный светильник LED со встроенным аккумуляторной батареей 328x51мм,18вт,220ì, </t>
  </si>
  <si>
    <t xml:space="preserve">Светильник с надписю ВЫХОД 3вт NEF-01/02/03   </t>
  </si>
  <si>
    <t xml:space="preserve">Выключатель влагозащищенный для открытой установк   220в,10А   </t>
  </si>
  <si>
    <t xml:space="preserve">Штепсельная розетка двухполюсная влагозащищенный для открытой установк с третим заземляющим контактом 220в,10А   </t>
  </si>
  <si>
    <t xml:space="preserve">Штепсельная розетка трехполюсная влагозащищенный для открытой установк с третим заземляющим контактом 36в,10А </t>
  </si>
  <si>
    <t xml:space="preserve">  Ящик с понижающим трансформатором  220/36в    </t>
  </si>
  <si>
    <t xml:space="preserve">  Ответвительная коробка  для открытой установк</t>
  </si>
  <si>
    <t>Итого: Котельная</t>
  </si>
  <si>
    <t>Щит управления наружным освещением, металличекий, IP63, 380В, 25А, на 2 направления
с автоматичекими выключателями,пускателями,с фотореле и кнопкой управления</t>
  </si>
  <si>
    <t>Стойка опоры наружного освещения из металлической трубы Ф108x4, L=7.6м  23шт.</t>
  </si>
  <si>
    <t>Однорожковый кронштейн 
из металлической трубы Ф40x3мм,L=2.0մ</t>
  </si>
  <si>
    <t>Двухрожковый кронштейн 
из металлической трубы Ф40x3мм,L=2.0մ</t>
  </si>
  <si>
    <t>Кабель негорючий, с медными жилами, изолированный сечение 5x6мм2 ВВГнг</t>
  </si>
  <si>
    <t>Кабель негорючий, с медными жилами, изолированный сечение 3x6мм2 ВВГнг</t>
  </si>
  <si>
    <t>Светодиодный светильник 100Вт,4000K,  12000лм,угол рассеивания 1300/ , производительность  50 000 ч.</t>
  </si>
  <si>
    <t>Покраска опор за 2 раза</t>
  </si>
  <si>
    <t>Провод с медными жилами с поливинилхлоридной изоляцией сечение 1.5мм ПВ</t>
  </si>
  <si>
    <t>Провод с медными жилами с поливинилхлоридной изоляцией сечение 2x1.5мм ППВ</t>
  </si>
  <si>
    <t>Труба полиэтиленовая низкого давления ф75мм</t>
  </si>
  <si>
    <t>Гибкая полиэтиленовая труба ∅50</t>
  </si>
  <si>
    <t>Арматура AIII ö10</t>
  </si>
  <si>
    <t>Деталь из металлической полосы 200x200x8мм</t>
  </si>
  <si>
    <t xml:space="preserve">Распределительная металлическая коробка IP63 типа, с автоматами </t>
  </si>
  <si>
    <t>Полосовая гальванированная сталь 40x5мм</t>
  </si>
  <si>
    <t xml:space="preserve">Угловая гальванированная сталь 50x50x5мм,L=2.5м </t>
  </si>
  <si>
    <t>Открытие отверстий под фундаменты опор</t>
  </si>
  <si>
    <t>Бетон  B15 / основание опоры</t>
  </si>
  <si>
    <t>Обработка концов кабелей</t>
  </si>
  <si>
    <t>Открытие траншей в грунтах IV категории механизмом</t>
  </si>
  <si>
    <t>Разработка грунтов механизмом для укладки заземления</t>
  </si>
  <si>
    <t>Устройство постели из песка</t>
  </si>
  <si>
    <t>Защитно - сигнальная лента ЛЗС-125-3,5</t>
  </si>
  <si>
    <t>Прослойная обратная засыпка разрыхленного грунта с уплотнением каждого слоя механическим методом</t>
  </si>
  <si>
    <t xml:space="preserve">Загрузка излишков грунта на грузовик </t>
  </si>
  <si>
    <t>отвоз  на 13 км</t>
  </si>
  <si>
    <t xml:space="preserve">Солнечная ФЭ панель              
пиковой мощностью 400Вт, одна пара кабелей
</t>
  </si>
  <si>
    <t xml:space="preserve">Трехфазный инвертор мощностью 20кВт </t>
  </si>
  <si>
    <t>Металлический шкаф , IP65 360x540x180</t>
  </si>
  <si>
    <t>Металлический ящик</t>
  </si>
  <si>
    <t>Четырехполюсный автоматический выключатель переменного тока
80А, ТИП C</t>
  </si>
  <si>
    <t>Четырехполюсный автоматический выключатель переменного тока
50А, ТИП C</t>
  </si>
  <si>
    <t>Четырехполюсный выключатель дифференциального тока
63А 100мА (УЗО)</t>
  </si>
  <si>
    <t xml:space="preserve">Четырехполюсное, переменного тока импульсное защитное устройство от перегрузок  20кА
</t>
  </si>
  <si>
    <t>Медный кабель переменного тока SFPV1 - 1x4ммА</t>
  </si>
  <si>
    <t>Четырехполюсный автоматический выключатель переменного тока
125А, ТИП C</t>
  </si>
  <si>
    <t>Медный кабель постоянного тока SFPV1 - 1x4ммА</t>
  </si>
  <si>
    <t>Кабельный раз'ем SFPV1 - 1x4ммА</t>
  </si>
  <si>
    <t xml:space="preserve">Металлическая гибкая труба d32 </t>
  </si>
  <si>
    <t>Оцинкованная кабельная линия 50x50</t>
  </si>
  <si>
    <t>Оцинкованная кабельная линия 100x50</t>
  </si>
  <si>
    <t>Оцинкованная кабельная линия 200x50</t>
  </si>
  <si>
    <t>Камни из туфа или бетона 40x250x200 мм</t>
  </si>
  <si>
    <t>Заземление</t>
  </si>
  <si>
    <t>Медный провод заземления-ПВ-1х4ммА</t>
  </si>
  <si>
    <t>Медный провод заземления-ПВ-1х10ммА</t>
  </si>
  <si>
    <t>РА-программа заземления (Cu 40x4 L= 300 )</t>
  </si>
  <si>
    <t>Алюминиевая полоса АА-90x45</t>
  </si>
  <si>
    <t xml:space="preserve">Соединительна деталь алюминиевой полосы </t>
  </si>
  <si>
    <t>Боковая ручка панели Н30-Н32-Н40</t>
  </si>
  <si>
    <t>Промежуточная ручка панели L70</t>
  </si>
  <si>
    <t>Итого: Наружные коммуникации</t>
  </si>
  <si>
    <t xml:space="preserve">Погрузка строительного мусора </t>
  </si>
  <si>
    <t>Перевозка строительного мусора на расстояние 12-15 км</t>
  </si>
  <si>
    <t>Укладка шебеночной подготовки под асфальтным покрытием, толщиной 17 см</t>
  </si>
  <si>
    <t xml:space="preserve">Укладка крупнозернистого  асфальтобетонного покрытия толщиной 5см </t>
  </si>
  <si>
    <t xml:space="preserve">Укладка мелкозернистого  асфальтобетонного покрытия толщиной 3см </t>
  </si>
  <si>
    <t>Разработка траншеи в грунте III категории вручную,с отвалом на бровке</t>
  </si>
  <si>
    <t>Выравнивание дна траншеи вручную</t>
  </si>
  <si>
    <t>Разработка траншеи в грунте III категории экскаватором,с отвалом на бровке</t>
  </si>
  <si>
    <t>Разработка траншеи в грунте III категории экскаватором, с погрузкой на машины</t>
  </si>
  <si>
    <t>Осуществление песчаного слоя песка толщиной  h=10см</t>
  </si>
  <si>
    <t>Полиэтиленовый сварной трубопровод de110*6,6(PE) PN=1,0 МПа, включая испытания</t>
  </si>
  <si>
    <t>Полиэтиленовый сварной трубопровод de50*3(PE) PN=1,0 МПа, включая испытания</t>
  </si>
  <si>
    <t>Стальная сварная труба DN159x4,5,включая испытания,усиленная антикорозинная защита</t>
  </si>
  <si>
    <t>Стальная сварная труба DN57x3,5,включая испытания,усиленная антикорозинная защита</t>
  </si>
  <si>
    <t>Соединение сталь-полиэтилен ö100</t>
  </si>
  <si>
    <t xml:space="preserve">чугунний антипожарний подстажка </t>
  </si>
  <si>
    <t>Пожарный гидрант, включая монтаж DN100</t>
  </si>
  <si>
    <t>Подставка под пожарный гидрант  DN100</t>
  </si>
  <si>
    <t>Полиэтиленовий тамб160</t>
  </si>
  <si>
    <t>Стальной фланец  DN150мм</t>
  </si>
  <si>
    <t>Свободный фланец  DN150мм</t>
  </si>
  <si>
    <t xml:space="preserve"> фланец  DN150мм</t>
  </si>
  <si>
    <t>Стальной фланец  DN100мм</t>
  </si>
  <si>
    <t xml:space="preserve">Клапан DN40мм </t>
  </si>
  <si>
    <t>Фильтр ö40</t>
  </si>
  <si>
    <t>Расходомер   ö40</t>
  </si>
  <si>
    <t>Стальной переход  ö100/80</t>
  </si>
  <si>
    <t>Двухстороннее срезание асфальтбетонного покрытия 370 м, разрушение 324 м2</t>
  </si>
  <si>
    <t>Ж/б колодец  D=1,5м, Hբ=1,8м</t>
  </si>
  <si>
    <t>Монтаж ж/б круглого колодца водоснабжения из сборных элементов D=1,5м, Hµ=1,8м  2 шт.</t>
  </si>
  <si>
    <t>Стоимость плиты покрытия, с чугунным люком КЦП  1-150-1</t>
  </si>
  <si>
    <t xml:space="preserve">Стоимость кольца   КЦ  15-6 </t>
  </si>
  <si>
    <t xml:space="preserve">Стоимость кольца   КЦ  15-9а  </t>
  </si>
  <si>
    <t>Стоимость плиты дна КЦД  15</t>
  </si>
  <si>
    <t xml:space="preserve"> Ж/б колодец  D=1,0м, Hբ=1,5м</t>
  </si>
  <si>
    <t>км</t>
  </si>
  <si>
    <t>Монтаж ж/б круглого колодца водоснабжения из сборных элементов D=1,0м, Hµ=1,8м  1 шт.</t>
  </si>
  <si>
    <t xml:space="preserve">Стоимость плиты покрытия, с чугунным люком КЦП  КЦП  1-10-1 </t>
  </si>
  <si>
    <t xml:space="preserve">Стоимость кольца   КЦ  10-3 </t>
  </si>
  <si>
    <t xml:space="preserve">Стоимость кольца   КЦ  10-9а  </t>
  </si>
  <si>
    <t>Стоимость плиты дна КЦД  10</t>
  </si>
  <si>
    <t>Укладка бетонной подготовки  из бетона марки В12.5</t>
  </si>
  <si>
    <t>Металлическая лестница</t>
  </si>
  <si>
    <t>Покраска металлической лестницы в два слоя</t>
  </si>
  <si>
    <t xml:space="preserve">Подсоединение к существующему водопроводу ö160 </t>
  </si>
  <si>
    <t>Промывка и дезинфекция системы</t>
  </si>
  <si>
    <t>Заглушка  ö100</t>
  </si>
  <si>
    <t>Обратная засыпка из разработанных грунтов отвала вручную с трамбовкой</t>
  </si>
  <si>
    <t>Обратная засыпка из разработанных грунтов отвала механизмами с трамбовкой</t>
  </si>
  <si>
    <t>Перевозка излишка грунта 26м3  ма расстояние  15 км</t>
  </si>
  <si>
    <t xml:space="preserve"> Разборка базальтовых бордюров со складырованием</t>
  </si>
  <si>
    <t>Полиэтиленовый сварной трубопровод de110(PE) PN=1,0 МПа, включая испытания</t>
  </si>
  <si>
    <t>Полиэтиленовый сварной трубопровод de160(PE) PN=1,0 МПа, включая испытания</t>
  </si>
  <si>
    <t>Ж/б колодец D=1,0м, Hբ=2,0м</t>
  </si>
  <si>
    <t>Монтаж ж/б круглого колодца водоснабжения из сборных элементов D=1,0м, Hб=2м 4 шт.</t>
  </si>
  <si>
    <t xml:space="preserve">Стоимость плиты покрытия  КЦП 1-10-1   с чугунным люком </t>
  </si>
  <si>
    <t xml:space="preserve">Стоимость кольца   КЦ  10-9а </t>
  </si>
  <si>
    <t>Ж/б колодец D=1,0м, Hբ=1.3м</t>
  </si>
  <si>
    <t>Монтаж ж/б круглого колодца водоснабжения из сборных элементов D=1,0м, Hб=1,3м 5шт.</t>
  </si>
  <si>
    <t>Ж/б колодец D=0,7м, Hբ=1,0м</t>
  </si>
  <si>
    <t>Монтаж ж/б круглого колодца водоснабжения из сборных элементов D=10,7м, Hб=0,8м  3шт.</t>
  </si>
  <si>
    <t>Стоимость кольца   КЦ  10-8</t>
  </si>
  <si>
    <t>Закладные детали для обеспечения сейсмостойкости ж/б смотровых колодцев, включая монтаж</t>
  </si>
  <si>
    <t xml:space="preserve">Подсоединение к существующему водопроводу </t>
  </si>
  <si>
    <t>Демонтаж и перевозка канализационных труб</t>
  </si>
  <si>
    <t>Демонтаж канализационного колодца</t>
  </si>
  <si>
    <t>Итого: Наружный газовод</t>
  </si>
  <si>
    <t>Монтажные работы</t>
  </si>
  <si>
    <t xml:space="preserve">                                                                                                                                                                                                           Прокладка трубопроводов из стальных труб Փ133x4мм с гидравлическими испытанием</t>
  </si>
  <si>
    <t xml:space="preserve">                                                                                                                                                                                                           Прокладка трубопроводов из стальных труб Փ57x3мм с гидравлическими испытанием</t>
  </si>
  <si>
    <t xml:space="preserve">Антикорозийная окраска трубапроводов лаком 2 раза      </t>
  </si>
  <si>
    <t xml:space="preserve">Изоляция труб стекловатой с фольговой оберткой толщ.50мм  </t>
  </si>
  <si>
    <t>Строительные работы</t>
  </si>
  <si>
    <t>Разработка траншеи в грунте III категории механизмом</t>
  </si>
  <si>
    <t>Обратная засыпка грунта с трамбовкой</t>
  </si>
  <si>
    <t>Погрузка излишка грунта</t>
  </si>
  <si>
    <t>погрузка излишка грунта на расстояние 13 км</t>
  </si>
  <si>
    <t>Песчаный слой под траншеей</t>
  </si>
  <si>
    <t>Изоляция внешней поверхности толем, покрывая швы рубероидом</t>
  </si>
  <si>
    <t xml:space="preserve">Боковая изоляция обмазочная  канала 2 слоя битумная  </t>
  </si>
  <si>
    <t>подвижные металлические опоры</t>
  </si>
  <si>
    <t>неподвижные  опоры из бетона B15</t>
  </si>
  <si>
    <t>Монтаж ж/б лотков
 KÈ 1000õ450</t>
  </si>
  <si>
    <t>Монтаж ж/б покритиий
 KÈ 1000õ450</t>
  </si>
  <si>
    <t>Бетонные подушки из бетона B15</t>
  </si>
  <si>
    <t xml:space="preserve">Стоймость арматуры </t>
  </si>
  <si>
    <t>Итого: Тепловая сеть</t>
  </si>
  <si>
    <t>Итого: Наружные системы водоснабжения и канализации</t>
  </si>
  <si>
    <t>Полиэтиленовый сварной трубопровод de200(PE) PN=1,0 МПа, включая испытания</t>
  </si>
  <si>
    <t>Полиэтиленовый сварной трубопровод de250(PE) PN=1,0 МПа, включая испытания</t>
  </si>
  <si>
    <t>Полиэтиленовый сварной трубопровод de300(PE) PN=1,0 МПа, включая испытания</t>
  </si>
  <si>
    <t xml:space="preserve">Ж/б колодец D=2,0м, Hբ=2.5м </t>
  </si>
  <si>
    <t>Монтаж ж/б круглого колодца водоснабжения из сборных элементов D=2м, Hµ=2,5м  1 шт.</t>
  </si>
  <si>
    <t xml:space="preserve">Стоимость плиты покрытия  КЦО-4   с чугунным люком </t>
  </si>
  <si>
    <t xml:space="preserve">Стоимость кольца   КЦ  20-6 </t>
  </si>
  <si>
    <t xml:space="preserve">Стоимость кольца   КЦ  20-6а </t>
  </si>
  <si>
    <t>Стоимость плиты дна КЦД  20</t>
  </si>
  <si>
    <t>Ж/б колодец  D=1,0м, Hբ=1,8м</t>
  </si>
  <si>
    <t>Монтаж ж/б круглого колодца водоснабжения из сборных элементов D=1м, Hµ=21,8м  5 шт.</t>
  </si>
  <si>
    <t xml:space="preserve">Ж/б колодец D=0,7м, Hբ=1,15м </t>
  </si>
  <si>
    <t>Монтаж ж/б круглого колодца водоснабжения из сборных элементов D=0,7м, Hµ=1,15м  3 шт.</t>
  </si>
  <si>
    <t xml:space="preserve">Стоимость кольца   КЦ  210-1а </t>
  </si>
  <si>
    <t>Присоединение канализационных трубопроводов к сущетвующей сети  Փ800мм</t>
  </si>
  <si>
    <t xml:space="preserve">Трубы стальные электросварные D=530x6ÙÙ </t>
  </si>
  <si>
    <t>D300/338  подтягивание труб 530x6.0 в кожух</t>
  </si>
  <si>
    <t>Вивоз грунта из резерва низ расстояние 1 км</t>
  </si>
  <si>
    <t>Обратная засыпка из разработанных грунтов  механизмами с трамбовкой</t>
  </si>
  <si>
    <t>Перевозка излишнего грунта  на расстояние 12-15 км</t>
  </si>
  <si>
    <t>Итого: Ливневая канализация</t>
  </si>
  <si>
    <t>Соединение сталь-полиэтилен ö50</t>
  </si>
  <si>
    <t>Полиэтиленовый сварной трубопровод de63x5,8(PE) PN=1,0 МПа, включая испытания</t>
  </si>
  <si>
    <t>Полиэтиленовый сварной трубопровод de50x3,7 (PE) PN=1,0 МПа, включая испытания</t>
  </si>
  <si>
    <t>Полиэтиленовый сварной трубопровод de40x3 (PE) PN=1,0 МПа, включая испытания</t>
  </si>
  <si>
    <t>Стальная водогазовая труба  ö25,   включая испытания</t>
  </si>
  <si>
    <t>Задвижка клиновая DN50мм</t>
  </si>
  <si>
    <t xml:space="preserve">Стальной фланец   DN50мм </t>
  </si>
  <si>
    <t xml:space="preserve">Свободный фланец   DN50мм </t>
  </si>
  <si>
    <t>Вентильный кран орошения ö25</t>
  </si>
  <si>
    <t>Наконечник   ö25</t>
  </si>
  <si>
    <t>Резиновый шланг D=25мм, L=25м (3шт.)</t>
  </si>
  <si>
    <t>Фасонные части полиэтиленовой трубы 50x50x50</t>
  </si>
  <si>
    <t>Фасонные части полиэтиленовой трубы 50x25x50</t>
  </si>
  <si>
    <t>Фасонные части полиэтиленовой трубы 40x32x40</t>
  </si>
  <si>
    <t>Фасонные части полиэтиленовой трубы 40x25x40</t>
  </si>
  <si>
    <t>Фасонные части полиэтиленовой трубы 32x25x32</t>
  </si>
  <si>
    <t>Фасонные части труб, уголок DN50</t>
  </si>
  <si>
    <t>Фасонные части труб, уголок DN40</t>
  </si>
  <si>
    <t>Фасонные части труб, уголок DN32</t>
  </si>
  <si>
    <t>Фасонные части труб, переход DN50/40</t>
  </si>
  <si>
    <t>Фасонные части труб, переход DN40/32</t>
  </si>
  <si>
    <t>Фасонные части труб, переход DN32/25</t>
  </si>
  <si>
    <t>Соединение сталь-полиэтилен ö25</t>
  </si>
  <si>
    <r>
      <t>Ù</t>
    </r>
    <r>
      <rPr>
        <vertAlign val="superscript"/>
        <sz val="10"/>
        <rFont val="Arial Armenian"/>
        <family val="2"/>
      </rPr>
      <t>3</t>
    </r>
    <r>
      <rPr>
        <sz val="10"/>
        <rFont val="Arial Armenian"/>
        <family val="2"/>
      </rPr>
      <t>/</t>
    </r>
  </si>
  <si>
    <t>Монтаж ж/б круглого колодца водоснабжения из сборных элементов D=0,7м, Hµ=1,0м  1шт.</t>
  </si>
  <si>
    <t xml:space="preserve">Стоимость плиты покрытия  КЦП 1-10-1,   с чугунным люком </t>
  </si>
  <si>
    <t>Стоимость кольца   КЦ  10-10</t>
  </si>
  <si>
    <t>Подсоединение к существующему водопроводу  ö100</t>
  </si>
  <si>
    <t>Перевозка излишка грунта 19 м3 на расстояние 12-15 км</t>
  </si>
  <si>
    <t>Итого: Система орошения</t>
  </si>
  <si>
    <t>Устройство газона</t>
  </si>
  <si>
    <r>
      <t>100м</t>
    </r>
    <r>
      <rPr>
        <vertAlign val="superscript"/>
        <sz val="9"/>
        <rFont val="Arial Armenian"/>
        <family val="2"/>
      </rPr>
      <t>2</t>
    </r>
  </si>
  <si>
    <t>Разравнивание участка</t>
  </si>
  <si>
    <t>Разбивка газона, укладка почвенного грунта слоем толщиной100 мм, смешанного с красным песком  50 мм</t>
  </si>
  <si>
    <t>Фигурные бетонные плитки</t>
  </si>
  <si>
    <t xml:space="preserve">Укладка бетонных плиток перед главным входом   d=4,0см </t>
  </si>
  <si>
    <t>Бетонная подготовка толщиной 5 см (B10 класса) 1293,4,0м2</t>
  </si>
  <si>
    <t xml:space="preserve">Песчаная подготовка толщиной 5 см </t>
  </si>
  <si>
    <t>Новое асфальтабетонное покрытие (игровой площадки, площадки легкой атлетики, внутренних дорог и площадок)</t>
  </si>
  <si>
    <t>100м</t>
  </si>
  <si>
    <t>Устройство оснований толщ.15см из щебня под а/бетонного покрытия</t>
  </si>
  <si>
    <t xml:space="preserve">Пропитка щебеночного основания  битумом глубиной 4 см, расход битума 4.12 кг/м2 </t>
  </si>
  <si>
    <t xml:space="preserve">Приготовление мелкозернистого асфальтобетонного покрытия  h=4см </t>
  </si>
  <si>
    <t xml:space="preserve">Приготовление крупноозернистого асфальтобетонного покрытия h=6см </t>
  </si>
  <si>
    <t>Установка базальтовых бордюров на основаниях размером 150x300 мм (марки B15)</t>
  </si>
  <si>
    <t>Устройство поля для мини футбола, волейбола, баскетбола</t>
  </si>
  <si>
    <t>Укладка искусственной зелени игровой площадки  b=20мм</t>
  </si>
  <si>
    <t xml:space="preserve">Песчаная подготовка толщиной 12 см </t>
  </si>
  <si>
    <t xml:space="preserve">Песчаная подготовка </t>
  </si>
  <si>
    <t>На асфальте и искусственной зелени отметить контуры футбольного поля  и беговой дорожки и покрасить двойным слоем масляной краски</t>
  </si>
  <si>
    <t>Асфальтобетонное покрытие</t>
  </si>
  <si>
    <t>Устройство отмостки из мелкозернистого асфальбетона слоем h=3см</t>
  </si>
  <si>
    <t>Укладка щебеночной подготовки под тротуаром h=12 см</t>
  </si>
  <si>
    <t>Установка скамеек и мусорных ящиков</t>
  </si>
  <si>
    <t>Деревянные скамейки</t>
  </si>
  <si>
    <t>мусорные ящики</t>
  </si>
  <si>
    <t>Крепление баскетбольной и волейбольной сеток</t>
  </si>
  <si>
    <t>Металлический каркас для баскетбольных щитов  □40x40x3</t>
  </si>
  <si>
    <t>Дюбел  M12x200</t>
  </si>
  <si>
    <t>Обструганные доски для баскетбольных щитов толщиной 50 мм</t>
  </si>
  <si>
    <t>Дюбел  M12x100</t>
  </si>
  <si>
    <t>Металлический каркас для волейбольох сетек □40x40x3</t>
  </si>
  <si>
    <t>Волейбольная сетка  18,5м2</t>
  </si>
  <si>
    <t>Баскетбольная сетка</t>
  </si>
  <si>
    <t>Ограда  L=278м  h=2,1մм</t>
  </si>
  <si>
    <t>Ограда территории</t>
  </si>
  <si>
    <t xml:space="preserve">Строительство бетонного основания бетоном марки  B15   </t>
  </si>
  <si>
    <t>Металлическая ограда из труб прямоугольного сечения      □60x60x3, □20x20x2 , ö10 А500 С</t>
  </si>
  <si>
    <t xml:space="preserve">Покраска металлической ограды с дверцей и калиткой и дверцей ворот </t>
  </si>
  <si>
    <t xml:space="preserve">Покраска существующего металлической ограды с дверцей и калиткой и дверцей ворот </t>
  </si>
  <si>
    <t>Итого: Работы по благоустройству</t>
  </si>
  <si>
    <t>Итого</t>
  </si>
  <si>
    <t>НДС</t>
  </si>
  <si>
    <t>Непредвиденные расходы</t>
  </si>
  <si>
    <t>Кабели AВББШB -1кв--5x16мм2 с алюминиевыми жилами бранированный  прокладиваемые в траншеях</t>
  </si>
  <si>
    <t>Наконечник алюминевого кабеля</t>
  </si>
  <si>
    <t>Наконечник алюминовый 16мм2</t>
  </si>
  <si>
    <t>Труба PVC 110мм</t>
  </si>
  <si>
    <t xml:space="preserve">Защитно-сигнальная лента ЛЭС-125-3,5     </t>
  </si>
  <si>
    <t>Песчаная засыпка подготовки и верхнего слоя с трамбовкой</t>
  </si>
  <si>
    <t>Покрытие кирпичом</t>
  </si>
  <si>
    <t xml:space="preserve">Разработка  экскаваторами в отвал грунт 4-ой группы </t>
  </si>
  <si>
    <t xml:space="preserve">Разборка а/бетонного покрытия </t>
  </si>
  <si>
    <t xml:space="preserve">Обратная засыпка местным грунтом бульдозерами     </t>
  </si>
  <si>
    <t xml:space="preserve">Погрузка излишка грунта на машины  </t>
  </si>
  <si>
    <t>Перевозка  на расстояние 13 км</t>
  </si>
  <si>
    <t>Счетчик электрический  380В, 5А</t>
  </si>
  <si>
    <t xml:space="preserve">Подсоединение к существующему газопроводу среднего давления ö57x3 </t>
  </si>
  <si>
    <t>Монтаж стальной трубы  ö57x3 , включая испытания  ГОСТ 10704-91</t>
  </si>
  <si>
    <t>Установка  вентилей d=50мм</t>
  </si>
  <si>
    <t>Изготовление опор из металлических труб 
 ö57x3,5  L=12м  2шт. Ñ=6.0</t>
  </si>
  <si>
    <t>Изготовление опор из металлических труб 
 ö57x3,5  L=24м  4шт. Ñ=4.0</t>
  </si>
  <si>
    <t xml:space="preserve">Пневматическое испитание системи </t>
  </si>
  <si>
    <t>Разработка грунта в грунте III категории, выравнивание</t>
  </si>
  <si>
    <t xml:space="preserve">Покраска газовода и опор антикоррозионной краской желтого цвета в два слоя </t>
  </si>
  <si>
    <t xml:space="preserve"> Кранштейны для крепления газопровода к ограде </t>
  </si>
  <si>
    <t xml:space="preserve">Метал.решетка </t>
  </si>
  <si>
    <t>Пароизаляция  из изогама 1 слой</t>
  </si>
  <si>
    <t>Диспенсер воды</t>
  </si>
  <si>
    <t>Круглый умывальник с сифоном</t>
  </si>
  <si>
    <t xml:space="preserve">Пароизаляция  из изогама 1 слой </t>
  </si>
  <si>
    <t>Окраска труб антикорозийным лаком за 2 раза</t>
  </si>
  <si>
    <t>Установка дефлектора D400мм</t>
  </si>
  <si>
    <t xml:space="preserve">Грязевик  D125мм  </t>
  </si>
  <si>
    <t>2.8 Каркас лифта</t>
  </si>
  <si>
    <t>Полы 2-ого этажа</t>
  </si>
  <si>
    <t>ОБЪЕМЫ СТРОИТЕЛЬНЫХ РАБОТ</t>
  </si>
  <si>
    <t>РАБОТЫ ПО СТРОИТЕЛЬСТВУ ГНКО ''СТАРШАЯ ШКОЛА ВЕДИ" АРАРАТСКОЙ ОБЛАСТИ РА</t>
  </si>
  <si>
    <t xml:space="preserve">*Պայմանագրի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                                                                                                                                                                    </t>
  </si>
  <si>
    <t xml:space="preserve">**կառուցվող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                                                                                    </t>
  </si>
  <si>
    <t xml:space="preserve">***Նախագծով նախատեսված շինարարությունում կիրառվող բոլոր տեսակի նյութերը և սարքավորումները պետք է լինեն նոր, չօգտագործված                                                                                                                                                                                                 </t>
  </si>
  <si>
    <t>*В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</si>
  <si>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техническому надзору</t>
  </si>
  <si>
    <t>*** Все виды материалов и оборудования, используемые при строительстве, предусмотренном проектом, должны быть новыми, неиспользованными.</t>
  </si>
  <si>
    <t>8. Հրդեհային ազդանշանում, տեսահսկողություն, հեռախոսավարում և համակարգչային ցանց, հեռուստատեսություն, զանգային ժամավորման ցանց</t>
  </si>
  <si>
    <t>Ընդամենը՝ հրդեհային ազդանշանում, տեսահսկողություն, հեռախոսավարում և համակարգչային ցանց, հեռուստատեսություն, զանգային ժամավորման ցանց</t>
  </si>
  <si>
    <t xml:space="preserve">9.Վերելակի տեղադրում  </t>
  </si>
  <si>
    <t xml:space="preserve">10.Կաթսայատուն   </t>
  </si>
  <si>
    <t xml:space="preserve">10.1 Ընդհանուր շինարարական աշխատանքներ </t>
  </si>
  <si>
    <t>11. Արտաքին գծեր</t>
  </si>
  <si>
    <t xml:space="preserve">11.1 Տարածքի արտաքին լուսավորության ցանց, 0.4Կվ ստորգետնյա մալուխային ցանց </t>
  </si>
  <si>
    <t>11.2 Ֆոտովոլտային համակարգ</t>
  </si>
  <si>
    <t>11.3 Կաթսայատան էլեկտրամատակարարում
0.4 ԿՎ լարման  մալուխային գիծ</t>
  </si>
  <si>
    <t>12. Արտաքին ջրամատակարարման և ջրահեռացման համակարգեր</t>
  </si>
  <si>
    <t>12.1 Արտաքին ջրամատակարարման  համակարգ</t>
  </si>
  <si>
    <t xml:space="preserve">12.2 Արտաքին ջրահեռացման  համակարգ </t>
  </si>
  <si>
    <t xml:space="preserve">13. Գազատար  </t>
  </si>
  <si>
    <t>14. Ջերմային ցանց</t>
  </si>
  <si>
    <t>15. Հեղեղատար</t>
  </si>
  <si>
    <t>16. Ոռոգման  համակարգ</t>
  </si>
  <si>
    <t xml:space="preserve">17. Բարեկարգման  աշխատանքներ  </t>
  </si>
  <si>
    <t>8.1 Հրդեհային ազդանշանում</t>
  </si>
  <si>
    <t>8.2 Տեսահսկողութուն</t>
  </si>
  <si>
    <t>8.3 Հեռախոսավարում և համակարգչային ցանց</t>
  </si>
  <si>
    <t>8.4 Հեռուստատեսություն</t>
  </si>
  <si>
    <t>8.5 Զանգային ժամավորման ցանց</t>
  </si>
  <si>
    <t>10.2 Կաթսայատան ջերմամեխանիկական մաս և սարքավորումներ</t>
  </si>
  <si>
    <t>10.3 Էլեկտրաուժային սարքավորումներ, լուսավորություն</t>
  </si>
  <si>
    <t>3.1 Պատուհաններ, վիտրաժներ, դռներ</t>
  </si>
  <si>
    <t>8. Пожарная сигнализация, видеонаблюдение, телефонная связь и компьютерная сеть, телевидение, сеть звонков и часов</t>
  </si>
  <si>
    <t>8.2 Видеонаблюдение</t>
  </si>
  <si>
    <t>8.1 Пожарная сигнализация</t>
  </si>
  <si>
    <t>8.3 Телефонная связь и компьютерная сеть</t>
  </si>
  <si>
    <t>8.4 Телевидение</t>
  </si>
  <si>
    <t>8.5 Сеть звонков и часов</t>
  </si>
  <si>
    <t>Итого: пожарная сигнализация, видеонаблюдение, телефонная связь и компьютерная сеть, телевидение, сеть звонков и часов</t>
  </si>
  <si>
    <t xml:space="preserve">9. Монтаж лифта </t>
  </si>
  <si>
    <t xml:space="preserve">10. Котельная   </t>
  </si>
  <si>
    <t xml:space="preserve">10.1 Общие строительные работы </t>
  </si>
  <si>
    <t>10.2 Термомеханическая часть котельной и оборудование</t>
  </si>
  <si>
    <t>10.3 Электросиловое оборудование, электроосвещение</t>
  </si>
  <si>
    <t>11. Наружные коммуникации</t>
  </si>
  <si>
    <t>11.1 Наружное освещение. Сеть 0.4 КВ</t>
  </si>
  <si>
    <t>11.2 Фотовольтаическая система</t>
  </si>
  <si>
    <t>11.3 Электроснабжение котельной</t>
  </si>
  <si>
    <t xml:space="preserve"> 12. Наружные системы водоснабжения и канализации</t>
  </si>
  <si>
    <t>12.1 Наружная система водоснабжения</t>
  </si>
  <si>
    <t>12.2 Наружная канализационная система</t>
  </si>
  <si>
    <t xml:space="preserve">13. Наружный газовод </t>
  </si>
  <si>
    <t>14. Тепловая сеть</t>
  </si>
  <si>
    <t>15. Ливневая канализация</t>
  </si>
  <si>
    <t>16. Система орошения</t>
  </si>
  <si>
    <t xml:space="preserve">17. Работы по благоустройству </t>
  </si>
  <si>
    <r>
      <t>Ù</t>
    </r>
    <r>
      <rPr>
        <vertAlign val="superscript"/>
        <sz val="10"/>
        <rFont val="Arial Armenian"/>
        <family val="2"/>
      </rPr>
      <t>2</t>
    </r>
  </si>
  <si>
    <r>
      <t>ø³Ûù³Ûí³Í ³ëý³Éïµ»ïáÝ» Í³ÍÏáõÛÃÇ ù³Ý¹áõÙ,Ë×³Ë³éÁ ·ñáõÝïÇ Ñ»ï ÙÇ³ëÇÝ  h=7-8ëÙ    (4240,0Ù</t>
    </r>
    <r>
      <rPr>
        <vertAlign val="superscript"/>
        <sz val="10"/>
        <rFont val="Arial Armenian"/>
        <family val="2"/>
      </rPr>
      <t>2</t>
    </r>
    <r>
      <rPr>
        <sz val="10"/>
        <rFont val="Arial Armenian"/>
        <family val="2"/>
      </rPr>
      <t xml:space="preserve">) µ³ñÓáõÙ </t>
    </r>
  </si>
  <si>
    <r>
      <t>Ù</t>
    </r>
    <r>
      <rPr>
        <vertAlign val="superscript"/>
        <sz val="10"/>
        <rFont val="Arial Armenian"/>
        <family val="2"/>
      </rPr>
      <t>3</t>
    </r>
  </si>
  <si>
    <r>
      <t>å³ïáõÑ³ÝÇ µ³óí³Íù
Ù</t>
    </r>
    <r>
      <rPr>
        <vertAlign val="superscript"/>
        <sz val="10"/>
        <rFont val="Arial Armenian"/>
        <family val="2"/>
      </rPr>
      <t>2</t>
    </r>
  </si>
  <si>
    <r>
      <t>Ê³ñ³Ù³µ»ïáÝ» Ó³ÛÝ³Ù»ÏáõëÇã ß»ñï  h=90ÙÙ  ¨ h=80ÙÙ  B7,5 ¹³ëÇ Y=1100Ï·/Ù</t>
    </r>
    <r>
      <rPr>
        <vertAlign val="superscript"/>
        <sz val="10"/>
        <rFont val="Arial Armenian"/>
        <family val="2"/>
      </rPr>
      <t>3</t>
    </r>
  </si>
  <si>
    <r>
      <t>Ð»ï»ñá·»Ý äìø  Í³ÍÏáõÛÃ 2ÙÙ Ñ³ëïáõÃÛ³Ùµ, 0.7ÙÙ å³ßïå³ÝÇã ß»ñïáí ¹³ëÁ 34/43 1Ù</t>
    </r>
    <r>
      <rPr>
        <vertAlign val="superscript"/>
        <sz val="10"/>
        <rFont val="Arial Armenian"/>
        <family val="2"/>
      </rPr>
      <t>2</t>
    </r>
    <r>
      <rPr>
        <sz val="10"/>
        <rFont val="Arial Armenian"/>
        <family val="2"/>
      </rPr>
      <t xml:space="preserve"> 2.9Ï·,ÇÝùÝ³Ñ³ñÃ»óíáÕ Ñ³ï³ÏÇ ß³Õ³Ëáí 20Ø¶-Çó áã å³Ï³ë ³ÙñáõÃÛ³Ùµ,äìø Ñ³ï³ÏÇ Ñ³Ù³ñ Ý³Ë³ï»ëí³Í Ñ³ïáõÏ ëáëÝÓáí , 70ÙÙ Ñ³ëïáõÃÛ³Ùµ ßñÇß³ÏÝ»ñáí</t>
    </r>
  </si>
  <si>
    <r>
      <t>Ð»ï»ñá·»Ý äìø  Í³ÍÏáõÛÃ 4,5ÙÙ Ñ³ëïáõÃÛ³Ùµ, 1ÙÙ å³ßïå³ÝÇã ß»ñïáí ¹³ëÁ 34/43 1Ù</t>
    </r>
    <r>
      <rPr>
        <vertAlign val="superscript"/>
        <sz val="10"/>
        <rFont val="Arial Armenian"/>
        <family val="2"/>
      </rPr>
      <t>2</t>
    </r>
    <r>
      <rPr>
        <sz val="10"/>
        <rFont val="Arial Armenian"/>
        <family val="2"/>
      </rPr>
      <t xml:space="preserve"> 3,1Ï·,ÇÝùÝ³Ñ³ñÃ»óíáÕ Ñ³ï³ÏÇ ß³Õ³Ëáí 20Ø¶-Çó áã å³Ï³ë ³ÙñáõÃÛ³Ùµ,äìø Ñ³ï³ÏÇ Ñ³Ù³ñ Ý³Ë³ï»ëí³Í Ñ³ïáõÏ ëáëÝÓáí , 70ÙÙ Ñ³ëïáõÃÛ³Ùµ ßñÇß³ÏÝ»ñáí</t>
    </r>
  </si>
  <si>
    <r>
      <t>Ê³ñ³Ù³µ»ïáÝ» Ó³ÛÝ³Ù»ÏáõëÇã ß»ñï  h=90ÙÙ, h=60ÙÙ   ¨ h=80ÙÙ  B7,5 ¹³ëÇ Y=1100Ï·/Ù</t>
    </r>
    <r>
      <rPr>
        <vertAlign val="superscript"/>
        <sz val="10"/>
        <rFont val="Arial Armenian"/>
        <family val="2"/>
      </rPr>
      <t>3</t>
    </r>
  </si>
  <si>
    <r>
      <t>Ø»ï³Õ³Ï³Ý ó³ÝóÇ ï»Õ³¹ñáõÙ ½»ÝùÇ å³Ñ»ëïáõÙ  öA-I   ù.10x10  1Ù</t>
    </r>
    <r>
      <rPr>
        <vertAlign val="superscript"/>
        <sz val="10"/>
        <rFont val="Arial Armenian"/>
        <family val="2"/>
      </rPr>
      <t>2</t>
    </r>
    <r>
      <rPr>
        <sz val="10"/>
        <rFont val="Arial Armenian"/>
        <family val="2"/>
      </rPr>
      <t xml:space="preserve">  - 0.8Ï·</t>
    </r>
  </si>
  <si>
    <r>
      <t>²ñï³ùÇÝ å³ï»ñÇ ç»ñÙ³Ù»Ïáõë³óáõÙ µ³½³Éï» Ù³Ýñ³Ã»É³ÛÇÝ ë³ÉÇÏÝ»ñáí h=100ÙÙ  (í»ñÇÝ ß»ñïÁ՝ h=30 ÙÙ-  80Ï·/Ù</t>
    </r>
    <r>
      <rPr>
        <vertAlign val="superscript"/>
        <sz val="10"/>
        <rFont val="Arial Armenian"/>
        <family val="2"/>
      </rPr>
      <t>3</t>
    </r>
    <r>
      <rPr>
        <sz val="10"/>
        <rFont val="Arial Armenian"/>
        <family val="2"/>
      </rPr>
      <t>, ëïáñÇÝÁ՝ h=70 ÙÙ-37Ï·/Ù</t>
    </r>
    <r>
      <rPr>
        <vertAlign val="superscript"/>
        <sz val="10"/>
        <rFont val="Arial Armenian"/>
        <family val="2"/>
      </rPr>
      <t>3</t>
    </r>
    <r>
      <rPr>
        <sz val="10"/>
        <rFont val="Arial Armenian"/>
        <family val="2"/>
      </rPr>
      <t xml:space="preserve"> ) , ³Ùñ³óáõÙ Ñ³ïáõÏ ëáëÝÓáí  </t>
    </r>
  </si>
  <si>
    <r>
      <t>Ø»ï³Õ³Ï³Ý ó³Ýó ï»Õ³¹ñáõÙáí, µ³½³Éï» ë³ÉÇÏÇ ï³Ï   ö3Bp-I   ù.100x100  1Ù</t>
    </r>
    <r>
      <rPr>
        <vertAlign val="superscript"/>
        <sz val="10"/>
        <rFont val="Arial Armenian"/>
        <family val="2"/>
      </rPr>
      <t>2</t>
    </r>
    <r>
      <rPr>
        <sz val="10"/>
        <rFont val="Arial Armenian"/>
        <family val="2"/>
      </rPr>
      <t xml:space="preserve">  - 0.8Ï·</t>
    </r>
  </si>
  <si>
    <r>
      <t>Ø³ÉáõË åÕÝÓ» çÇÕáí, Ù»Ïáõë³óí³Í,Ññ³Ï³ÛáõÝ   Ñ³ïí³ÍùÁ 3x6ÙÙ</t>
    </r>
    <r>
      <rPr>
        <vertAlign val="superscript"/>
        <sz val="10"/>
        <rFont val="Arial Armenian"/>
        <family val="2"/>
      </rPr>
      <t>2</t>
    </r>
    <r>
      <rPr>
        <sz val="10"/>
        <rFont val="Arial Armenian"/>
        <family val="2"/>
      </rPr>
      <t xml:space="preserve"> ÂÂÃ</t>
    </r>
  </si>
  <si>
    <r>
      <t>Ø³ÉáõË åÕÝÓ» çÇÕáí, Ù»Ïáõë³óí³Í,Ññ³Ï³ÛáõÝ   Ñ³ïí³ÍùÁ 3x4ÙÙ</t>
    </r>
    <r>
      <rPr>
        <vertAlign val="superscript"/>
        <sz val="10"/>
        <rFont val="Arial Armenian"/>
        <family val="2"/>
      </rPr>
      <t>2</t>
    </r>
    <r>
      <rPr>
        <sz val="10"/>
        <rFont val="Arial Armenian"/>
        <family val="2"/>
      </rPr>
      <t xml:space="preserve"> ÂÂÃ</t>
    </r>
  </si>
  <si>
    <r>
      <t>Ø³ÉáõË åÕÝÓ» çÇÕáí, Ù»Ïáõë³óí³Í,Ññ³Ï³ÛáõÝ   Ñ³ïí³ÍùÁ 3x2,5ÙÙ</t>
    </r>
    <r>
      <rPr>
        <vertAlign val="superscript"/>
        <sz val="10"/>
        <rFont val="Arial Armenian"/>
        <family val="2"/>
      </rPr>
      <t>2</t>
    </r>
    <r>
      <rPr>
        <sz val="10"/>
        <rFont val="Arial Armenian"/>
        <family val="2"/>
      </rPr>
      <t xml:space="preserve"> ÂÂÃ</t>
    </r>
  </si>
  <si>
    <r>
      <t>Ø³ÉáõË åÕÝÓ» çÇÕáí, Ù»Ïáõë³óí³Í,Ññ³Ï³ÛáõÝ   Ñ³ïí³ÍùÁ 3x1,5ÙÙ</t>
    </r>
    <r>
      <rPr>
        <vertAlign val="superscript"/>
        <sz val="10"/>
        <rFont val="Arial Armenian"/>
        <family val="2"/>
      </rPr>
      <t>2</t>
    </r>
    <r>
      <rPr>
        <sz val="10"/>
        <rFont val="Arial Armenian"/>
        <family val="2"/>
      </rPr>
      <t xml:space="preserve"> ÂÂÃ</t>
    </r>
  </si>
  <si>
    <r>
      <t>Ø³ÉáõË åÕÝÓ» çÇÕáí, Ù»Ïáõë³óí³Í,Ññ³Ï³ÛáõÝ   Ñ³ïí³ÍùÁ 5x70ÙÙ</t>
    </r>
    <r>
      <rPr>
        <vertAlign val="superscript"/>
        <sz val="10"/>
        <rFont val="Arial Armenian"/>
        <family val="2"/>
      </rPr>
      <t>2</t>
    </r>
    <r>
      <rPr>
        <sz val="10"/>
        <rFont val="Arial Armenian"/>
        <family val="2"/>
      </rPr>
      <t xml:space="preserve"> ÂÂÃ</t>
    </r>
  </si>
  <si>
    <r>
      <t>Ø³ÉáõË åÕÝÓ» çÇÕáí, Ù»Ïáõë³óí³Í,Ññ³Ï³ÛáõÝ   Ñ³ïí³ÍùÁ 5x50ÙÙ</t>
    </r>
    <r>
      <rPr>
        <vertAlign val="superscript"/>
        <sz val="10"/>
        <rFont val="Arial Armenian"/>
        <family val="2"/>
      </rPr>
      <t>2</t>
    </r>
    <r>
      <rPr>
        <sz val="10"/>
        <rFont val="Arial Armenian"/>
        <family val="2"/>
      </rPr>
      <t xml:space="preserve"> ÂÂÃ</t>
    </r>
  </si>
  <si>
    <r>
      <t>Ø³ÉáõË åÕÝÓ» çÇÕáí, Ù»Ïáõë³óí³Í,Ññ³Ï³ÛáõÝ   Ñ³ïí³ÍùÁ 5x25ÙÙ</t>
    </r>
    <r>
      <rPr>
        <vertAlign val="superscript"/>
        <sz val="10"/>
        <rFont val="Arial Armenian"/>
        <family val="2"/>
      </rPr>
      <t>2</t>
    </r>
    <r>
      <rPr>
        <sz val="10"/>
        <rFont val="Arial Armenian"/>
        <family val="2"/>
      </rPr>
      <t xml:space="preserve"> ÂÂÃ</t>
    </r>
  </si>
  <si>
    <r>
      <t>Ø³ÉáõË åÕÝÓ» çÇÕáí, Ù»Ïáõë³óí³Í,Ññ³Ï³ÛáõÝ   Ñ³ïí³ÍùÁ 5x10ÙÙ</t>
    </r>
    <r>
      <rPr>
        <vertAlign val="superscript"/>
        <sz val="10"/>
        <rFont val="Arial Armenian"/>
        <family val="2"/>
      </rPr>
      <t>2</t>
    </r>
    <r>
      <rPr>
        <sz val="10"/>
        <rFont val="Arial Armenian"/>
        <family val="2"/>
      </rPr>
      <t xml:space="preserve"> ÂÂÃ</t>
    </r>
  </si>
  <si>
    <r>
      <t>Ø³ÉáõË åÕÝÓ» çÇÕáí, Ù»Ïáõë³óí³Í,Ññ³Ï³ÛáõÝ   Ñ³ïí³ÍùÁ 5x6ÙÙ</t>
    </r>
    <r>
      <rPr>
        <vertAlign val="superscript"/>
        <sz val="10"/>
        <rFont val="Arial Armenian"/>
        <family val="2"/>
      </rPr>
      <t>2</t>
    </r>
    <r>
      <rPr>
        <sz val="10"/>
        <rFont val="Arial Armenian"/>
        <family val="2"/>
      </rPr>
      <t xml:space="preserve"> ÂÂÃ</t>
    </r>
  </si>
  <si>
    <r>
      <t>Ø³ÉáõË åÕÝÓ» çÇÕáí, Ù»Ïáõë³óí³Í,Ññ³Ï³ÛáõÝ   Ñ³ïí³ÍùÁ 5x4ÙÙ</t>
    </r>
    <r>
      <rPr>
        <vertAlign val="superscript"/>
        <sz val="10"/>
        <rFont val="Arial Armenian"/>
        <family val="2"/>
      </rPr>
      <t>2</t>
    </r>
    <r>
      <rPr>
        <sz val="10"/>
        <rFont val="Arial Armenian"/>
        <family val="2"/>
      </rPr>
      <t xml:space="preserve"> ÂÂÃ</t>
    </r>
  </si>
  <si>
    <r>
      <t>Ø³ÉáõË åÕÝÓ» çÇÕáí, Ù»Ïáõë³óí³Í,Ññ³Ï³ÛáõÝ   Ñ³ïí³ÍùÁ 5x1,5ÙÙ</t>
    </r>
    <r>
      <rPr>
        <vertAlign val="superscript"/>
        <sz val="10"/>
        <rFont val="Arial Armenian"/>
        <family val="2"/>
      </rPr>
      <t>2</t>
    </r>
    <r>
      <rPr>
        <sz val="10"/>
        <rFont val="Arial Armenian"/>
        <family val="2"/>
      </rPr>
      <t xml:space="preserve"> ÂÂÃ</t>
    </r>
  </si>
  <si>
    <r>
      <t>Ø³ÉáõË ÑëÏÇã åÕÝÓ» çÇÕáí, Ù»Ïáõë³óí³Í, ï»Õ³¹ñáõÙáí Ñ³ïí³ÍùÁ 5x1.5ÙÙ</t>
    </r>
    <r>
      <rPr>
        <vertAlign val="superscript"/>
        <sz val="10"/>
        <rFont val="Arial Armenian"/>
        <family val="2"/>
      </rPr>
      <t>2</t>
    </r>
    <r>
      <rPr>
        <sz val="10"/>
        <rFont val="Arial Armenian"/>
        <family val="2"/>
      </rPr>
      <t xml:space="preserve">  KÂÂÃ</t>
    </r>
  </si>
  <si>
    <r>
      <t>äÕÝÓ» Í³Ûñ³Ï³É 50ÙÙ</t>
    </r>
    <r>
      <rPr>
        <vertAlign val="superscript"/>
        <sz val="10"/>
        <rFont val="Arial Armenian"/>
        <family val="2"/>
      </rPr>
      <t>2</t>
    </r>
  </si>
  <si>
    <r>
      <t>äÕÝÓ» Í³Ûñ³Ï³É 70ÙÙ</t>
    </r>
    <r>
      <rPr>
        <vertAlign val="superscript"/>
        <sz val="10"/>
        <rFont val="Arial Armenian"/>
        <family val="2"/>
      </rPr>
      <t>2</t>
    </r>
  </si>
  <si>
    <r>
      <t>äÕÝÓ» Í³Ûñ³Ï³É 25ÙÙ</t>
    </r>
    <r>
      <rPr>
        <vertAlign val="superscript"/>
        <sz val="10"/>
        <rFont val="Arial Armenian"/>
        <family val="2"/>
      </rPr>
      <t>2</t>
    </r>
  </si>
  <si>
    <r>
      <t>Ն»ñ³ÍáÕ Ï³Ý³É³ÛÇÝ ë³ñù  Ն1 L=3000Ù</t>
    </r>
    <r>
      <rPr>
        <vertAlign val="superscript"/>
        <sz val="10"/>
        <rFont val="Arial Armenian"/>
        <family val="2"/>
      </rPr>
      <t>3</t>
    </r>
    <r>
      <rPr>
        <sz val="10"/>
        <rFont val="Arial Armenian"/>
        <family val="2"/>
      </rPr>
      <t xml:space="preserve">/Å³Ù H=440ä³ Çñ Ù»ç Ý»ñ³é³Í
1. û¹³ÛÇÝ Ï³÷áõÛñ  ûÅ³Ý¹³Ï ß³ñÅ³µ»ñáí 1Ñ³ï LKSF80-25
2.û¹³ÛÇÝ ½ïÇã  KFD 80-25 KF5 ·ñå³Ý³ÛÇÝ Ý»ñ¹Çñáí 1 Ñ³ï
3.çñ³ÛÇÝ û¹³ï³ù³óáõóÇã VO 80-25/2R 1Ñ³ï
4.Ê³éÝÇã Ñ³Ý·áõÛó  1Ñ³ï
5.ó³ßñ ×ÝßÙ³Ý Ï³Ý³É³ÛÇÝ û¹³ÙÕÇã  RP80-40/40 6D N=1096կվտ.1Ñ³ï  6.³ÕÙÏ³ËÉ³óáõóÇã TKU80-40  1Ñ³ï
7.Ë³éÝÇã Ñ³Ý·áõÛó SUMX 80-6,3(3)   1Ñ³ï                                              </t>
    </r>
  </si>
  <si>
    <r>
      <t>Ն»ñ³ÍáÕ Ï³Ý³É³ÛÇÝ ë³ñù  Ն1,Ն2,Ն5,Ն6 L=7232Ù</t>
    </r>
    <r>
      <rPr>
        <vertAlign val="superscript"/>
        <sz val="10"/>
        <rFont val="Arial Armenian"/>
        <family val="2"/>
      </rPr>
      <t>3</t>
    </r>
    <r>
      <rPr>
        <sz val="10"/>
        <rFont val="Arial Armenian"/>
        <family val="2"/>
      </rPr>
      <t xml:space="preserve">/Å³Ù , L=7360Ù3/Å³Ù H=460ä³ Çñ Ù»ç Ý»ñ³é³Í
1. û¹³ÛÇÝ Ï³÷áõÛñ  ûÅ³Ý¹³Ï ß³ñÅ³µ»ñáí 2Ñ³ï LKSF90-50
2.û¹³ÛÇÝ ½ïÇã  KFD 90-50 KF5 ·ñå³Ý³ÛÇÝ Ý»ñ¹Çñáí 2 Ñ³ï
3.çñ³ÛÇÝ û¹³ï³ù³óáõóÇã VO 90-50/2R 2Ñ³ï
4.Ê³éÝÇã Ñ³Ý·áõÛó  2Ñ³ï
5.ó³ßñ ×ÝßÙ³Ý Ï³Ý³É³ÛÇÝ û¹³ÙÕÇã  RP80-40/40 6D N=3780կվտ.2Ñ³ï  6.³ÕÙÏ³ËÉ³óáõóÇã TKU90-50  2Ñ³ï
7.Ë³éÝÇã Ñ³Ý·áõÛó SUMX 90-6,3(2)   2Ñ³ï                                              </t>
    </r>
  </si>
  <si>
    <r>
      <t>Ն»ñ³ÍáÕ Ï³Ý³É³ÛÇÝ ë³ñù  Ն4 L=2400Ù</t>
    </r>
    <r>
      <rPr>
        <vertAlign val="superscript"/>
        <sz val="10"/>
        <rFont val="Arial Armenian"/>
        <family val="2"/>
      </rPr>
      <t>3</t>
    </r>
    <r>
      <rPr>
        <sz val="10"/>
        <rFont val="Arial Armenian"/>
        <family val="2"/>
      </rPr>
      <t xml:space="preserve">/Å³Ù H=370ä³ Çñ Ù»ç Ý»ñ³é³Í
1. û¹³ÛÇÝ Ï³÷áõÛñ  ûÅ³Ý¹³Ï ß³ñÅ³µ»ñáí 1Ñ³ï LKSF60-35
2.û¹³ÛÇÝ ½ïÇã  KFD 60-35 KF5 ·ñå³Ý³ÛÇÝ Ý»ñ¹Çñáí 1 Ñ³ï
3.çñ³ÛÇÝ û¹³ï³ù³óáõóÇã VO 60-35/2R 1Ñ³ï
4.Ê³éÝÇã Ñ³Ý·áõÛó  1Ñ³ï
5.ó³ßñ ×ÝßÙ³Ý Ï³Ý³É³ÛÇÝ û¹³ÙÕÇã  RP60-35/40 6D N=1096կվտ.1Ñ³ï  6.³ÕÙÏ³ËÉ³óáõóÇã TKU60-35  1Ñ³ï
7.Ë³éÝÇã Ñ³Ý·áõÛó SUMX 60-6,3(3)   1Ñ³ï                                              </t>
    </r>
  </si>
  <si>
    <r>
      <t>Ն»ñ³ÍáÕ Ï³Ý³É³ÛÇÝ ë³ñù  Ն7 L=5600Ù</t>
    </r>
    <r>
      <rPr>
        <vertAlign val="superscript"/>
        <sz val="10"/>
        <rFont val="Arial Armenian"/>
        <family val="2"/>
      </rPr>
      <t>3</t>
    </r>
    <r>
      <rPr>
        <sz val="10"/>
        <rFont val="Arial Armenian"/>
        <family val="2"/>
      </rPr>
      <t xml:space="preserve">/Å³Ù H=440ä³ Çñ Ù»ç Ý»ñ³é³Í
1. û¹³ÛÇÝ Ï³÷áõÛñ  ûÅ³Ý¹³Ï ß³ñÅ³µ»ñáí 1Ñ³ï LKSF80-25
2.û¹³ÛÇÝ ½ïÇã  KFD 80-50 KF5 ·ñå³Ý³ÛÇÝ Ý»ñ¹Çñáí 1 Ñ³ï
3.çñ³ÛÇÝ û¹³ï³ù³óáõóÇã VO 80-50/2R 1Ñ³ï
4.Ê³éÝÇã Ñ³Ý·áõÛó  1Ñ³ï
5.ó³ßñ ×ÝßÙ³Ý Ï³Ý³É³ÛÇÝ û¹³ÙÕÇã  RP80-50/40 6D N=1096կվտ.1Ñ³ï  6.³ÕÙÏ³ËÉ³óáõóÇã TKU80-50  1Ñ³ï
7.Ë³éÝÇã Ñ³Ý·áõÛó SUMX 80-6,3(3)   1Ñ³ï                                              </t>
    </r>
  </si>
  <si>
    <r>
      <t>Ð³Õáñ¹³É³ñ åÕÝÓ» çÇÕáí,
Ñ³ïí³ÍùÁ 2x1.5ÙÙ</t>
    </r>
    <r>
      <rPr>
        <vertAlign val="superscript"/>
        <sz val="10"/>
        <rFont val="Arial Armenian"/>
        <family val="2"/>
      </rPr>
      <t xml:space="preserve">2   </t>
    </r>
    <r>
      <rPr>
        <sz val="10"/>
        <rFont val="Arial Armenian"/>
        <family val="2"/>
      </rPr>
      <t xml:space="preserve">ÏÏÂÙ³ÏÝÇßÇ </t>
    </r>
  </si>
  <si>
    <r>
      <t>մ</t>
    </r>
    <r>
      <rPr>
        <vertAlign val="superscript"/>
        <sz val="10"/>
        <rFont val="Arial Armenian"/>
        <family val="2"/>
      </rPr>
      <t>3</t>
    </r>
  </si>
  <si>
    <r>
      <t>մ</t>
    </r>
    <r>
      <rPr>
        <vertAlign val="superscript"/>
        <sz val="10"/>
        <rFont val="Arial Armenian"/>
        <family val="2"/>
      </rPr>
      <t>2</t>
    </r>
  </si>
  <si>
    <r>
      <t>Ù</t>
    </r>
    <r>
      <rPr>
        <vertAlign val="superscript"/>
        <sz val="10"/>
        <rFont val="Arial Armenian"/>
        <family val="2"/>
      </rPr>
      <t>3</t>
    </r>
    <r>
      <rPr>
        <sz val="10"/>
        <rFont val="Arial"/>
        <family val="2"/>
        <charset val="204"/>
      </rPr>
      <t/>
    </r>
  </si>
  <si>
    <r>
      <t>Ù</t>
    </r>
    <r>
      <rPr>
        <vertAlign val="superscript"/>
        <sz val="10"/>
        <rFont val="Arial Armenian"/>
        <family val="2"/>
      </rPr>
      <t>2</t>
    </r>
    <r>
      <rPr>
        <sz val="10"/>
        <rFont val="Arial"/>
        <family val="2"/>
        <charset val="204"/>
      </rPr>
      <t/>
    </r>
  </si>
  <si>
    <r>
      <t>Ø³ÉáõË åÕÝÓ» çÇÕáí, Ññ³Ï³ÛáõÝ, Ù»Ïáõë³óí³Í,   Ñ³ïí³ÍùÁ 5x1,5ÙÙ</t>
    </r>
    <r>
      <rPr>
        <vertAlign val="superscript"/>
        <sz val="10"/>
        <rFont val="Arial Armenian"/>
        <family val="2"/>
      </rPr>
      <t>2</t>
    </r>
    <r>
      <rPr>
        <sz val="10"/>
        <rFont val="Arial Armenian"/>
        <family val="2"/>
      </rPr>
      <t xml:space="preserve"> ÂÂÃ</t>
    </r>
  </si>
  <si>
    <r>
      <t>Ø³ÉáõË åÕÝÓ» çÇÕáí, Ññ³Ï³ÛáõÝ, Ù»Ïáõë³óí³Í, Ñ³ïí³ÍùÁ 3x1.5ÙÙ</t>
    </r>
    <r>
      <rPr>
        <vertAlign val="superscript"/>
        <sz val="10"/>
        <rFont val="Arial Armenian"/>
        <family val="2"/>
      </rPr>
      <t>2</t>
    </r>
    <r>
      <rPr>
        <sz val="10"/>
        <rFont val="Arial Armenian"/>
        <family val="2"/>
      </rPr>
      <t xml:space="preserve">  ÂÂÃ</t>
    </r>
  </si>
  <si>
    <r>
      <t>Ø³ÉáõË åÕÝÓ» çÇÕáí, Ù»Ïáõë³óí³Í,  Ññ³Ï³ÛáõÝ,Ñ³ïí³ÍùÁ 3x4ÙÙ</t>
    </r>
    <r>
      <rPr>
        <vertAlign val="superscript"/>
        <sz val="10"/>
        <rFont val="Arial Armenian"/>
        <family val="2"/>
      </rPr>
      <t>2</t>
    </r>
    <r>
      <rPr>
        <sz val="10"/>
        <rFont val="Arial Armenian"/>
        <family val="2"/>
      </rPr>
      <t xml:space="preserve">  ÂÂÃ</t>
    </r>
  </si>
  <si>
    <r>
      <t>Ø³ÉáõË ÑëÏÇã åÕÝÓ» çÇÕáí,  Ññ³Ï³ÛáõÝ, Ù»Ïáõë³óí³Í, ï»Õ³¹ñáõÙáí Ñ³ïí³ÍùÁ 3x1.5ÙÙ</t>
    </r>
    <r>
      <rPr>
        <vertAlign val="superscript"/>
        <sz val="10"/>
        <rFont val="Arial Armenian"/>
        <family val="2"/>
      </rPr>
      <t>2</t>
    </r>
    <r>
      <rPr>
        <sz val="10"/>
        <rFont val="Arial Armenian"/>
        <family val="2"/>
      </rPr>
      <t xml:space="preserve">  KÂÂÃ</t>
    </r>
  </si>
  <si>
    <r>
      <t>Ø³ÉáõË åÕÝÓ» çÇÕáí, Ù»Ïáõë³óí³Í,Ññ³Ï³ÛáõÝ, Ñ³ïí³ÍùÁ 5x6ÙÙ</t>
    </r>
    <r>
      <rPr>
        <vertAlign val="superscript"/>
        <sz val="10"/>
        <rFont val="Arial Armenian"/>
        <family val="2"/>
      </rPr>
      <t>2</t>
    </r>
    <r>
      <rPr>
        <sz val="10"/>
        <rFont val="Arial Armenian"/>
        <family val="2"/>
      </rPr>
      <t xml:space="preserve"> ÂÂÃ</t>
    </r>
  </si>
  <si>
    <r>
      <t>Ø³ÉáõË åÕÝÓ» çÇÕáí, Ù»Ïáõë³óí³Í,Ññ³Ï³ÛáõÝ, Ñ³ïí³ÍùÁ 3x6ÙÙ</t>
    </r>
    <r>
      <rPr>
        <vertAlign val="superscript"/>
        <sz val="10"/>
        <rFont val="Arial Armenian"/>
        <family val="2"/>
      </rPr>
      <t>2</t>
    </r>
    <r>
      <rPr>
        <sz val="10"/>
        <rFont val="Arial Armenian"/>
        <family val="2"/>
      </rPr>
      <t xml:space="preserve"> ÂÂÃ</t>
    </r>
  </si>
  <si>
    <r>
      <t>Èáõë³ñÓ³Ï Éáõë³¹Çá¹³ÛÇÝ É³Ùåáí 100Վտ,4000K,
Éáõë³ÛÇÝ ÑáëùÁ  12000Լմ, óñÙ³Ý ³ÝÏÛáõÝÁ  130</t>
    </r>
    <r>
      <rPr>
        <vertAlign val="superscript"/>
        <sz val="10"/>
        <rFont val="Arial Armenian"/>
        <family val="2"/>
      </rPr>
      <t>0</t>
    </r>
    <r>
      <rPr>
        <sz val="10"/>
        <rFont val="Arial Armenian"/>
        <family val="2"/>
      </rPr>
      <t>, »ñÏ³ñ³Ï»óáõÃÛáõÝÁ 50000 Å³Ù</t>
    </r>
  </si>
  <si>
    <r>
      <t>Ð³Õáñ¹³É³ñ åÕÝÓ» çÇÕáí,äìø Ù»Ïáõë³óáõÙáí Ñ³ïí³ÍùÁ 1.5ÙÙ</t>
    </r>
    <r>
      <rPr>
        <vertAlign val="superscript"/>
        <sz val="10"/>
        <rFont val="Arial Armenian"/>
        <family val="2"/>
      </rPr>
      <t xml:space="preserve">2   </t>
    </r>
    <r>
      <rPr>
        <sz val="10"/>
        <rFont val="Arial Armenian"/>
        <family val="2"/>
      </rPr>
      <t>ÏÂ Ù³ÏÝÇßÇ</t>
    </r>
  </si>
  <si>
    <r>
      <t>Ð³Õáñ¹³É³ñ åÕÝÓ» çÇÕáí,äìø Ù»Ïáõë³óáõÙáí Ñ³ïí³ÍùÁ 2x1.5ÙÙ</t>
    </r>
    <r>
      <rPr>
        <vertAlign val="superscript"/>
        <sz val="10"/>
        <rFont val="Arial Armenian"/>
        <family val="2"/>
      </rPr>
      <t xml:space="preserve">2   </t>
    </r>
    <r>
      <rPr>
        <sz val="10"/>
        <rFont val="Arial Armenian"/>
        <family val="2"/>
      </rPr>
      <t>ÏÏÂ Ù³ÏÝÇßÇ</t>
    </r>
  </si>
  <si>
    <r>
      <t>Ø³ÉáõË ³ÉÛáõÙÇÝ» çÇÕ»ñáí, ½ñ³Ñ³å³ïí³Í, Ñ³ïí³ÍùÁ АВБ</t>
    </r>
    <r>
      <rPr>
        <vertAlign val="subscript"/>
        <sz val="10"/>
        <rFont val="Arial Armenian"/>
        <family val="2"/>
      </rPr>
      <t>б</t>
    </r>
    <r>
      <rPr>
        <sz val="10"/>
        <rFont val="Arial Armenian"/>
        <family val="2"/>
      </rPr>
      <t xml:space="preserve"> Шв -1Îí 5x16ÙÙ</t>
    </r>
    <r>
      <rPr>
        <vertAlign val="superscript"/>
        <sz val="10"/>
        <rFont val="Arial Armenian"/>
        <family val="2"/>
      </rPr>
      <t xml:space="preserve">2    </t>
    </r>
  </si>
  <si>
    <r>
      <t>æñ³Ù³ï³Ï³ñ³ñÙ³Ý   »/µ»ïáÝ»  ÏÉáñ ÑáñÇ ï»Õ³¹ñáõÙ Ñ³í³ùáíÇ ¿É»Ù»ÝïÝ»ñÇó D=1,5Ù, H</t>
    </r>
    <r>
      <rPr>
        <vertAlign val="subscript"/>
        <sz val="10"/>
        <rFont val="Arial Armenian"/>
        <family val="2"/>
      </rPr>
      <t>µ</t>
    </r>
    <r>
      <rPr>
        <sz val="10"/>
        <rFont val="Arial Armenian"/>
        <family val="2"/>
      </rPr>
      <t>=1,5Ù  2Ñ³ï</t>
    </r>
  </si>
  <si>
    <r>
      <t>æñ³Ù³ï³Ï³ñ³ñÙ³Ý   »/µ»ïáÝ»  ÏÉáñ ÑáñÇ ï»Õ³¹ñáõÙ Ñ³í³ùáíÇ ¿É»Ù»ÝïÝ»ñÇó D=1,0Ù, H</t>
    </r>
    <r>
      <rPr>
        <vertAlign val="subscript"/>
        <sz val="10"/>
        <rFont val="Arial Armenian"/>
        <family val="2"/>
      </rPr>
      <t>µ</t>
    </r>
    <r>
      <rPr>
        <sz val="10"/>
        <rFont val="Arial Armenian"/>
        <family val="2"/>
      </rPr>
      <t>=1,8Ù  1 Ñ³ï</t>
    </r>
  </si>
  <si>
    <r>
      <t>²í»ÉóáõÏ³ÛÇÝ ·ñáõÝïÇ 11Ù</t>
    </r>
    <r>
      <rPr>
        <vertAlign val="superscript"/>
        <sz val="10"/>
        <rFont val="Arial Armenian"/>
        <family val="2"/>
      </rPr>
      <t>3</t>
    </r>
    <r>
      <rPr>
        <sz val="10"/>
        <rFont val="Arial Armenian"/>
        <family val="2"/>
      </rPr>
      <t xml:space="preserve">  ï»Õ³÷áËáõÙ 12-15ÏÙ Ñ»é.íñ³</t>
    </r>
  </si>
  <si>
    <r>
      <t>æñ³Ù³ï³Ï³ñ³ñÙ³Ý   »/µ»ïáÝ»  ÏÉáñ ÑáñÇ ï»Õ³¹ñáõÙ Ñ³í³ùáíÇ ¿É»Ù»ÝïÝ»ñÇó D=1,0Ù, H</t>
    </r>
    <r>
      <rPr>
        <vertAlign val="subscript"/>
        <sz val="10"/>
        <rFont val="Arial Armenian"/>
        <family val="2"/>
      </rPr>
      <t>µ</t>
    </r>
    <r>
      <rPr>
        <sz val="10"/>
        <rFont val="Arial Armenian"/>
        <family val="2"/>
      </rPr>
      <t>=2,0Ù  4 Ñ³ï</t>
    </r>
  </si>
  <si>
    <r>
      <t>º/µ»ïáÝ»  ÏÉáñ ÑáñÇ ï»Õ³¹ñáõÙ  Ñ³í³ùáíÇ ¿É»Ù»ÝïÝ»ñÇó D=1,0Ù, H</t>
    </r>
    <r>
      <rPr>
        <vertAlign val="subscript"/>
        <sz val="10"/>
        <rFont val="Arial Armenian"/>
        <family val="2"/>
      </rPr>
      <t>µ</t>
    </r>
    <r>
      <rPr>
        <sz val="10"/>
        <rFont val="Arial Armenian"/>
        <family val="2"/>
      </rPr>
      <t>=1,3Ù  - 5 Ñ³ï</t>
    </r>
  </si>
  <si>
    <r>
      <t>æñ³Ù³ï³Ï³ñ³ñÙ³Ý   »/µ»ïáÝ»  ÏÉáñ ÑáñÇ ï»Õ³¹ñáõÙ Ñ³í³ùáíÇ ¿É»Ù»ÝïÝ»ñÇó D=0,7Ù, H</t>
    </r>
    <r>
      <rPr>
        <vertAlign val="subscript"/>
        <sz val="10"/>
        <rFont val="Arial Armenian"/>
        <family val="2"/>
      </rPr>
      <t>µ</t>
    </r>
    <r>
      <rPr>
        <sz val="10"/>
        <rFont val="Arial Armenian"/>
        <family val="2"/>
      </rPr>
      <t>=0,8Ù  3Ñ³ï</t>
    </r>
  </si>
  <si>
    <r>
      <t>²í»ÉóáõÏ³ÛÇÝ ·ñáõÝïÇ 41Ù</t>
    </r>
    <r>
      <rPr>
        <vertAlign val="superscript"/>
        <sz val="10"/>
        <rFont val="Arial Armenian"/>
        <family val="2"/>
      </rPr>
      <t>3</t>
    </r>
    <r>
      <rPr>
        <sz val="10"/>
        <rFont val="Arial Armenian"/>
        <family val="2"/>
      </rPr>
      <t xml:space="preserve">  ï»Õ³÷áËáõÙ 12-15ÏÙ Ñ»é.íñ³</t>
    </r>
  </si>
  <si>
    <r>
      <t>º/µ»ïáÝ»  ÏÉáñ ÑáñÇ ï»Õ³¹ñáõÙ Ñ³í³ùáíÇ ¿É»Ù»ÝïÝ»ñÇó  D=2,0Ù, H</t>
    </r>
    <r>
      <rPr>
        <vertAlign val="subscript"/>
        <sz val="10"/>
        <rFont val="Arial Armenian"/>
        <family val="2"/>
      </rPr>
      <t>µ</t>
    </r>
    <r>
      <rPr>
        <sz val="10"/>
        <rFont val="Arial Armenian"/>
        <family val="2"/>
      </rPr>
      <t>=2.5Ù  1 Ñ³ï</t>
    </r>
  </si>
  <si>
    <r>
      <t>æñ³Ù³ï³Ï³ñ³ñÙ³Ý   »/µ»ïáÝ»  ÏÉáñ ÑáñÇ ï»Õ³¹ñáõÙ Ñ³í³ùáíÇ ¿É»Ù»ÝïÝ»ñÇó D=1,0Ù, H</t>
    </r>
    <r>
      <rPr>
        <vertAlign val="subscript"/>
        <sz val="10"/>
        <rFont val="Arial Armenian"/>
        <family val="2"/>
      </rPr>
      <t>µ</t>
    </r>
    <r>
      <rPr>
        <sz val="10"/>
        <rFont val="Arial Armenian"/>
        <family val="2"/>
      </rPr>
      <t>=1,8Ù  5 Ñ³ï</t>
    </r>
  </si>
  <si>
    <r>
      <t>æñ³Ù³ï³Ï³ñ³ñÙ³Ý   »/µ»ïáÝ»  ÏÉáñ ÑáñÇ ï»Õ³¹ñáõÙ Ñ³í³ùáíÇ ¿É»Ù»ÝïÝ»ñÇó D=0,7Ù, H</t>
    </r>
    <r>
      <rPr>
        <vertAlign val="subscript"/>
        <sz val="10"/>
        <rFont val="Arial Armenian"/>
        <family val="2"/>
      </rPr>
      <t>µ</t>
    </r>
    <r>
      <rPr>
        <sz val="10"/>
        <rFont val="Arial Armenian"/>
        <family val="2"/>
      </rPr>
      <t>=1,0Ù  3Ñ³ï</t>
    </r>
  </si>
  <si>
    <r>
      <t>²í»ÉóáõÏ³ÛÇÝ ·ñáõÝïÇ 452Ù</t>
    </r>
    <r>
      <rPr>
        <vertAlign val="superscript"/>
        <sz val="10"/>
        <rFont val="Arial Armenian"/>
        <family val="2"/>
      </rPr>
      <t>3</t>
    </r>
    <r>
      <rPr>
        <sz val="10"/>
        <rFont val="Arial Armenian"/>
        <family val="2"/>
      </rPr>
      <t xml:space="preserve">  ï»Õ³÷áËáõÙ 12-15ÏÙ Ñ»é.íñ³</t>
    </r>
  </si>
  <si>
    <r>
      <t>æñ³Ù³ï³Ï³ñ³ñÙ³Ý   »/µ»ïáÝ»  ÏÉáñ ÑáñÇ ï»Õ³¹ñáõÙ Ñ³í³ùáíÇ ¿É»Ù»ÝïÝ»ñÇó D=0,7Ù, H</t>
    </r>
    <r>
      <rPr>
        <vertAlign val="subscript"/>
        <sz val="10"/>
        <rFont val="Arial Armenian"/>
        <family val="2"/>
      </rPr>
      <t>µ</t>
    </r>
    <r>
      <rPr>
        <sz val="10"/>
        <rFont val="Arial Armenian"/>
        <family val="2"/>
      </rPr>
      <t>=1,0Ù  1Ñ³ï</t>
    </r>
  </si>
  <si>
    <r>
      <t>²í»ÉóáõÏ³ÛÇÝ ·ñáõÝïÇ 38Ù</t>
    </r>
    <r>
      <rPr>
        <vertAlign val="superscript"/>
        <sz val="10"/>
        <rFont val="Arial Armenian"/>
        <family val="2"/>
      </rPr>
      <t>3</t>
    </r>
    <r>
      <rPr>
        <sz val="10"/>
        <rFont val="Arial Armenian"/>
        <family val="2"/>
      </rPr>
      <t xml:space="preserve">  ï»Õ³÷áËáõÙ 12-15ÏÙ Ñ»é.íñ³</t>
    </r>
  </si>
  <si>
    <r>
      <t>100Ù</t>
    </r>
    <r>
      <rPr>
        <vertAlign val="superscript"/>
        <sz val="10"/>
        <rFont val="Arial Armenian"/>
        <family val="2"/>
      </rPr>
      <t>2</t>
    </r>
    <r>
      <rPr>
        <sz val="10"/>
        <rFont val="Arial"/>
        <family val="2"/>
        <charset val="204"/>
      </rPr>
      <t/>
    </r>
  </si>
  <si>
    <r>
      <t>´»ïáÝ» Ý³Ë³å³ïñ³ëï³Ï³Ý ß»ñïÇ Çñ³Ï³Ý³óáõÙ 5ëÙ Ñ³ëïáõÃÛ³Ùµ µ»ïáÝ» Ó¨³íáñ ë³ÉÇÏÝ»ñÇ ï³Ï (B10¹³ëÇ) 1293,4,0Ù</t>
    </r>
    <r>
      <rPr>
        <vertAlign val="superscript"/>
        <sz val="10"/>
        <rFont val="Arial Armenian"/>
        <family val="2"/>
      </rPr>
      <t>2</t>
    </r>
  </si>
  <si>
    <r>
      <t>Ê×³ÛÇÝ ÑÇÙùÇ Ñ³·»óáõÙ µÇïáõÙáí 4ëÙ ËáñáõÃÛ³Ùµ,µÇïáõÙÇ Í³ËëÁ`  4,12 Ï·/Ù</t>
    </r>
    <r>
      <rPr>
        <vertAlign val="superscript"/>
        <sz val="10"/>
        <rFont val="Arial Armenian"/>
        <family val="2"/>
      </rPr>
      <t>2</t>
    </r>
  </si>
  <si>
    <r>
      <t>Â»Ã¨ ³ïÉ»ïÇÏ³ÛÇ Ññ³å³ñ³ÏáõÙ ÃéÇãùáõÕáõ í»ñçÝ³Ù³ëáõÙ ³í³½Ç  ÷éáõÙ 12 ëÙ Ñ³ëïáõÃÛ³Ý  40,0Ù</t>
    </r>
    <r>
      <rPr>
        <vertAlign val="superscript"/>
        <sz val="10"/>
        <rFont val="Arial Armenian"/>
        <family val="2"/>
      </rPr>
      <t>2</t>
    </r>
  </si>
  <si>
    <r>
      <t>Ø³ñ½Ù³Ý ë³ñù³íáñáõÙÝ»ñÇ ï»Õ³¹ñÙ³Ý Ñ³ñÃ³ÏÝ»ñÇ å³ïñ³ëïáõÙ Ï³ñÙÇñ ³í³½áí   81,2Ù</t>
    </r>
    <r>
      <rPr>
        <vertAlign val="superscript"/>
        <sz val="10"/>
        <rFont val="Arial Armenian"/>
        <family val="2"/>
      </rPr>
      <t>2</t>
    </r>
  </si>
  <si>
    <t>ՀՀ ԱՐԱՐԱՏԻ ՄԱՐԶԻ «ՎԵԴԻԻ ԱՎԱԳ ԴՊՐՈՑ» ՊՈԱԿ-Ի ԿԱՌՈՒՑՄԱՆ ԱՇԽԱՏԱՆՔՆԵՐ</t>
  </si>
  <si>
    <t>ì»ñ»É³Ï 800 կգ բեռնատարողությամբ</t>
  </si>
  <si>
    <t>Лифт 800кг грузоподемностью</t>
  </si>
  <si>
    <t xml:space="preserve">ò³ÝóÇ ßñç³åïáõÛïÇ åáÙå
G=25 խմ/Å H=20.0Ù </t>
  </si>
  <si>
    <t>êÝáÕ  åáÙå G=12 խմ/Å H=18.0Ù (1-Á å³Ñ.)</t>
  </si>
  <si>
    <t>Циркуляционный насос отопительных котлов G=25м3/ч, H=20м.</t>
  </si>
  <si>
    <t>Циркуляционный насос холодного водоснабжения                                                                                                                                                                                                                                                                                                                 G=12м3/ч, H=18м.</t>
  </si>
  <si>
    <t>Ա-1 î³ÝÇù³ÛÇÝ  û¹³ÙáõÕ ³íïáÙ³ïÇÏ³Ûáí RS 63/45 4D L=2500 Ù3/Å³Ù /կամ համարժեք/</t>
  </si>
  <si>
    <t>Ա-12 î³ÝÇù³ÛÇÝ  û¹³ÙáõÕ ³íïáÙ³ïÇÏ³Ûáí RS 63/50 4D L=4800 Ù3/Å³Ù /կամ համարժեք/</t>
  </si>
  <si>
    <t>²íïáÙ³ï³óí³Í çñ³ï³ù³óáõóÇã
Ï³Ãë³  N 400  Ïíï հզորությամբ</t>
  </si>
  <si>
    <t>¶³½Ç ³ÛñÇã մինչև 400 կվտ հզորությամբ</t>
  </si>
  <si>
    <t>Водяной отопительный котел  400 квт</t>
  </si>
  <si>
    <t>Газовые горелки   до 400 квт</t>
  </si>
  <si>
    <t>Î³Ý³É³ÛÇÝ û¹³ÙáõÕ L=400-700 Ù3/Å³Ù</t>
  </si>
  <si>
    <t>Воздуховод L=400-700 м3/ч</t>
  </si>
  <si>
    <t>Միանվագ ստանդարտ միացման վճար 150ԿՎտ հզորություն ապահովերու համար</t>
  </si>
  <si>
    <t xml:space="preserve">Плата за подключение к эл. Сети 150кВт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</si>
</sst>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00000"/>
  </numFmts>
  <fonts count="26">
    <font>
      <sz val="10"/>
      <name val="Arial"/>
    </font>
    <font>
      <sz val="10"/>
      <name val="Arial"/>
      <family val="2"/>
      <charset val="204"/>
    </font>
    <font>
      <b/>
      <sz val="10"/>
      <name val="Arial LatArm"/>
      <family val="2"/>
    </font>
    <font>
      <sz val="10"/>
      <name val="Arial LatArm"/>
      <family val="2"/>
    </font>
    <font>
      <b/>
      <sz val="10"/>
      <name val="Arial Armenian"/>
      <family val="2"/>
    </font>
    <font>
      <sz val="10"/>
      <name val="Arial"/>
      <family val="2"/>
    </font>
    <font>
      <sz val="11"/>
      <color theme="1"/>
      <name val="Calibri"/>
      <family val="2"/>
      <charset val="204"/>
      <scheme val="minor"/>
    </font>
    <font>
      <sz val="11"/>
      <name val="Arial LatArm"/>
      <family val="2"/>
    </font>
    <font>
      <b/>
      <i/>
      <sz val="10"/>
      <name val="Arial LatArm"/>
      <family val="2"/>
    </font>
    <font>
      <b/>
      <i/>
      <sz val="10"/>
      <name val="Arial Armenian"/>
      <family val="2"/>
    </font>
    <font>
      <sz val="10"/>
      <name val="Arial Armenian"/>
      <family val="2"/>
    </font>
    <font>
      <sz val="12"/>
      <name val="Arial Unicode"/>
      <family val="2"/>
      <charset val="204"/>
    </font>
    <font>
      <b/>
      <sz val="12"/>
      <name val="Arial Armenian"/>
      <family val="2"/>
    </font>
    <font>
      <sz val="12"/>
      <color indexed="10"/>
      <name val="Arial Armenian"/>
      <family val="2"/>
    </font>
    <font>
      <sz val="12"/>
      <color indexed="36"/>
      <name val="Arial Armenian"/>
      <family val="2"/>
    </font>
    <font>
      <sz val="10"/>
      <color rgb="FFFF0000"/>
      <name val="Arial LatArm"/>
      <family val="2"/>
    </font>
    <font>
      <b/>
      <sz val="10"/>
      <name val="GHEA Grapalat"/>
      <family val="3"/>
    </font>
    <font>
      <sz val="9"/>
      <name val="Arial Armenian"/>
      <family val="2"/>
    </font>
    <font>
      <vertAlign val="superscript"/>
      <sz val="10"/>
      <name val="Arial Armenian"/>
      <family val="2"/>
    </font>
    <font>
      <sz val="10"/>
      <name val="Arial LatRus"/>
      <family val="2"/>
    </font>
    <font>
      <sz val="10"/>
      <name val="Arial Armenian"/>
      <family val="2"/>
      <charset val="204"/>
    </font>
    <font>
      <sz val="10"/>
      <name val="Arial LatArm"/>
      <family val="2"/>
      <charset val="204"/>
    </font>
    <font>
      <sz val="10"/>
      <color rgb="FF202124"/>
      <name val="Arial Armenian"/>
      <family val="2"/>
    </font>
    <font>
      <vertAlign val="superscript"/>
      <sz val="9"/>
      <name val="Arial Armenian"/>
      <family val="2"/>
    </font>
    <font>
      <vertAlign val="subscript"/>
      <sz val="10"/>
      <name val="Arial Armenian"/>
      <family val="2"/>
    </font>
    <font>
      <sz val="10"/>
      <color rgb="FFFF0000"/>
      <name val="Arial Armenian"/>
      <family val="2"/>
    </font>
  </fonts>
  <fills count="6">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theme="6" tint="0.59999389629810485"/>
        <bgColor indexed="64"/>
      </patternFill>
    </fill>
    <fill>
      <patternFill patternType="solid">
        <fgColor indexed="2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30">
    <xf numFmtId="0" fontId="0" fillId="0" borderId="0"/>
    <xf numFmtId="0" fontId="1" fillId="0" borderId="0"/>
    <xf numFmtId="0" fontId="1" fillId="0" borderId="0"/>
    <xf numFmtId="0" fontId="5" fillId="0" borderId="0"/>
    <xf numFmtId="0" fontId="6"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cellStyleXfs>
  <cellXfs count="361">
    <xf numFmtId="0" fontId="0" fillId="0" borderId="0" xfId="0"/>
    <xf numFmtId="0" fontId="3" fillId="0" borderId="0" xfId="1" applyFont="1" applyFill="1"/>
    <xf numFmtId="0" fontId="2" fillId="0" borderId="0" xfId="1" applyFont="1" applyFill="1"/>
    <xf numFmtId="0" fontId="2" fillId="0" borderId="2" xfId="1" applyFont="1" applyFill="1" applyBorder="1" applyAlignment="1">
      <alignment horizontal="center" vertical="center"/>
    </xf>
    <xf numFmtId="0" fontId="2" fillId="0" borderId="2" xfId="1" applyFont="1" applyFill="1" applyBorder="1" applyAlignment="1">
      <alignment horizontal="center" vertical="center" wrapText="1"/>
    </xf>
    <xf numFmtId="0" fontId="2" fillId="0" borderId="0" xfId="1" applyFont="1" applyFill="1" applyAlignment="1">
      <alignment horizontal="center" vertical="center"/>
    </xf>
    <xf numFmtId="0" fontId="7" fillId="0" borderId="0" xfId="1" applyFont="1" applyFill="1"/>
    <xf numFmtId="0" fontId="8" fillId="4" borderId="1" xfId="1" applyFont="1" applyFill="1" applyBorder="1" applyAlignment="1">
      <alignment horizontal="center" vertical="center" wrapText="1"/>
    </xf>
    <xf numFmtId="0" fontId="9" fillId="4" borderId="1" xfId="1" applyFont="1" applyFill="1" applyBorder="1" applyAlignment="1">
      <alignment horizontal="center" vertical="center" wrapText="1"/>
    </xf>
    <xf numFmtId="165" fontId="8" fillId="4" borderId="1" xfId="1" applyNumberFormat="1" applyFont="1" applyFill="1" applyBorder="1" applyAlignment="1">
      <alignment horizontal="center" vertical="center" wrapText="1"/>
    </xf>
    <xf numFmtId="0" fontId="10" fillId="0" borderId="0" xfId="1" applyFont="1" applyFill="1"/>
    <xf numFmtId="0" fontId="3" fillId="0" borderId="1" xfId="5" applyFont="1" applyFill="1" applyBorder="1" applyAlignment="1">
      <alignment horizontal="center" vertical="center" wrapText="1"/>
    </xf>
    <xf numFmtId="0" fontId="3" fillId="0" borderId="1" xfId="5" applyFont="1" applyFill="1" applyBorder="1" applyAlignment="1">
      <alignment horizontal="left" vertical="center" wrapText="1"/>
    </xf>
    <xf numFmtId="165" fontId="3" fillId="0" borderId="1" xfId="5"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1" xfId="2" applyFont="1" applyFill="1" applyBorder="1" applyAlignment="1">
      <alignment horizontal="left" vertical="center" wrapText="1"/>
    </xf>
    <xf numFmtId="165" fontId="3" fillId="0" borderId="1" xfId="2" applyNumberFormat="1" applyFont="1" applyFill="1" applyBorder="1" applyAlignment="1">
      <alignment horizontal="center" vertical="center" wrapText="1"/>
    </xf>
    <xf numFmtId="0" fontId="3" fillId="0" borderId="1" xfId="6" applyFont="1" applyFill="1" applyBorder="1" applyAlignment="1">
      <alignment horizontal="left" vertical="center" wrapText="1"/>
    </xf>
    <xf numFmtId="0" fontId="3" fillId="0" borderId="1" xfId="6" applyFont="1" applyFill="1" applyBorder="1" applyAlignment="1">
      <alignment horizontal="center" vertical="center" wrapText="1"/>
    </xf>
    <xf numFmtId="0" fontId="3" fillId="0" borderId="1" xfId="7" applyFont="1" applyFill="1" applyBorder="1" applyAlignment="1">
      <alignment horizontal="left" vertical="center" wrapText="1"/>
    </xf>
    <xf numFmtId="165" fontId="3" fillId="0" borderId="1" xfId="7" applyNumberFormat="1" applyFont="1" applyFill="1" applyBorder="1" applyAlignment="1">
      <alignment horizontal="center" vertical="center" wrapText="1"/>
    </xf>
    <xf numFmtId="165" fontId="3" fillId="0" borderId="1" xfId="6"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0" fontId="3" fillId="0" borderId="1" xfId="8" applyFont="1" applyFill="1" applyBorder="1" applyAlignment="1">
      <alignment horizontal="center" vertical="center" wrapText="1"/>
    </xf>
    <xf numFmtId="0" fontId="3" fillId="0" borderId="1" xfId="8" applyFont="1" applyFill="1" applyBorder="1" applyAlignment="1">
      <alignment horizontal="left" vertical="center" wrapText="1"/>
    </xf>
    <xf numFmtId="165" fontId="3" fillId="0" borderId="1" xfId="8" applyNumberFormat="1" applyFont="1" applyFill="1" applyBorder="1" applyAlignment="1">
      <alignment horizontal="center" vertical="center" wrapText="1"/>
    </xf>
    <xf numFmtId="2" fontId="3" fillId="0" borderId="1" xfId="5" applyNumberFormat="1" applyFont="1" applyFill="1" applyBorder="1" applyAlignment="1">
      <alignment horizontal="center" vertical="center" wrapText="1"/>
    </xf>
    <xf numFmtId="2" fontId="3" fillId="0" borderId="1" xfId="8" applyNumberFormat="1" applyFont="1" applyFill="1" applyBorder="1" applyAlignment="1">
      <alignment horizontal="center" vertical="center" wrapText="1"/>
    </xf>
    <xf numFmtId="164" fontId="3" fillId="0" borderId="1" xfId="2" applyNumberFormat="1"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4" applyFont="1" applyFill="1" applyBorder="1" applyAlignment="1">
      <alignment horizontal="left" vertical="center" wrapText="1"/>
    </xf>
    <xf numFmtId="2" fontId="3" fillId="0" borderId="1" xfId="4" applyNumberFormat="1" applyFont="1" applyFill="1" applyBorder="1" applyAlignment="1">
      <alignment horizontal="center" vertical="center" wrapText="1"/>
    </xf>
    <xf numFmtId="0" fontId="8" fillId="4" borderId="4" xfId="1" applyFont="1" applyFill="1" applyBorder="1" applyAlignment="1">
      <alignment horizontal="center" vertical="center" wrapText="1"/>
    </xf>
    <xf numFmtId="1" fontId="3" fillId="0" borderId="1" xfId="8"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2" fontId="3" fillId="0" borderId="1" xfId="0" applyNumberFormat="1" applyFont="1" applyFill="1" applyBorder="1" applyAlignment="1">
      <alignment horizontal="center" vertical="center"/>
    </xf>
    <xf numFmtId="0" fontId="3" fillId="0" borderId="1" xfId="9" applyFont="1" applyFill="1" applyBorder="1" applyAlignment="1">
      <alignment horizontal="center" vertical="center" wrapText="1"/>
    </xf>
    <xf numFmtId="165" fontId="3" fillId="0" borderId="1" xfId="10" applyNumberFormat="1" applyFont="1" applyFill="1" applyBorder="1" applyAlignment="1">
      <alignment horizontal="center" vertical="center" wrapText="1"/>
    </xf>
    <xf numFmtId="1" fontId="3" fillId="0" borderId="1" xfId="1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4" fillId="0" borderId="0" xfId="1" applyFont="1" applyFill="1" applyAlignment="1">
      <alignment horizontal="center" vertical="center"/>
    </xf>
    <xf numFmtId="0" fontId="3" fillId="0" borderId="1" xfId="12" applyFont="1" applyFill="1" applyBorder="1" applyAlignment="1">
      <alignment horizontal="center" vertical="center" wrapText="1"/>
    </xf>
    <xf numFmtId="0" fontId="3" fillId="0" borderId="1" xfId="13" applyFont="1" applyFill="1" applyBorder="1" applyAlignment="1">
      <alignment horizontal="center" vertical="center" wrapText="1"/>
    </xf>
    <xf numFmtId="2" fontId="3" fillId="0" borderId="1" xfId="13" applyNumberFormat="1" applyFont="1" applyFill="1" applyBorder="1" applyAlignment="1">
      <alignment horizontal="center" vertical="center" wrapText="1"/>
    </xf>
    <xf numFmtId="165" fontId="3" fillId="0" borderId="1" xfId="13" applyNumberFormat="1" applyFont="1" applyFill="1" applyBorder="1" applyAlignment="1">
      <alignment horizontal="center" vertical="center" wrapText="1"/>
    </xf>
    <xf numFmtId="1" fontId="3" fillId="0" borderId="1" xfId="2" applyNumberFormat="1" applyFont="1" applyFill="1" applyBorder="1" applyAlignment="1">
      <alignment horizontal="center" vertical="center" wrapText="1"/>
    </xf>
    <xf numFmtId="1" fontId="3" fillId="0" borderId="1" xfId="5" applyNumberFormat="1" applyFont="1" applyFill="1" applyBorder="1" applyAlignment="1">
      <alignment horizontal="center" vertical="center" wrapText="1"/>
    </xf>
    <xf numFmtId="0" fontId="3" fillId="0" borderId="1" xfId="11" applyFont="1" applyFill="1" applyBorder="1" applyAlignment="1">
      <alignment horizontal="center" vertical="center" wrapText="1"/>
    </xf>
    <xf numFmtId="1" fontId="3" fillId="0" borderId="1" xfId="11" applyNumberFormat="1" applyFont="1" applyFill="1" applyBorder="1" applyAlignment="1">
      <alignment horizontal="center" vertical="center" wrapText="1"/>
    </xf>
    <xf numFmtId="0" fontId="3" fillId="0" borderId="1" xfId="8" applyFont="1" applyFill="1" applyBorder="1" applyAlignment="1">
      <alignment horizontal="center" vertical="center"/>
    </xf>
    <xf numFmtId="0" fontId="3" fillId="0" borderId="1" xfId="14" applyFont="1" applyFill="1" applyBorder="1" applyAlignment="1">
      <alignment horizontal="center" vertical="center" wrapText="1"/>
    </xf>
    <xf numFmtId="165" fontId="3" fillId="0" borderId="1" xfId="11" applyNumberFormat="1" applyFont="1" applyFill="1" applyBorder="1" applyAlignment="1">
      <alignment horizontal="center" vertical="center" wrapText="1"/>
    </xf>
    <xf numFmtId="0" fontId="3" fillId="0" borderId="1" xfId="16" applyFont="1" applyFill="1" applyBorder="1" applyAlignment="1">
      <alignment horizontal="center" vertical="center" wrapText="1"/>
    </xf>
    <xf numFmtId="165" fontId="3" fillId="0" borderId="1" xfId="16" applyNumberFormat="1" applyFont="1" applyFill="1" applyBorder="1" applyAlignment="1">
      <alignment horizontal="center" vertical="center" wrapText="1"/>
    </xf>
    <xf numFmtId="2" fontId="3" fillId="0" borderId="1" xfId="11" applyNumberFormat="1" applyFont="1" applyFill="1" applyBorder="1" applyAlignment="1">
      <alignment horizontal="center" vertical="center" wrapText="1"/>
    </xf>
    <xf numFmtId="164" fontId="3" fillId="0" borderId="1" xfId="11" applyNumberFormat="1" applyFont="1" applyFill="1" applyBorder="1" applyAlignment="1">
      <alignment horizontal="center" vertical="center" wrapText="1"/>
    </xf>
    <xf numFmtId="165" fontId="3" fillId="0" borderId="1" xfId="17" applyNumberFormat="1" applyFont="1" applyFill="1" applyBorder="1" applyAlignment="1">
      <alignment horizontal="center" vertical="center" wrapText="1"/>
    </xf>
    <xf numFmtId="0" fontId="3" fillId="0" borderId="0" xfId="0" applyFont="1" applyFill="1"/>
    <xf numFmtId="1" fontId="3" fillId="0" borderId="1" xfId="18" applyNumberFormat="1" applyFont="1" applyFill="1" applyBorder="1" applyAlignment="1">
      <alignment horizontal="center" vertical="center" wrapText="1"/>
    </xf>
    <xf numFmtId="165" fontId="3" fillId="0" borderId="1" xfId="19" applyNumberFormat="1" applyFont="1" applyFill="1" applyBorder="1" applyAlignment="1">
      <alignment horizontal="center" vertical="center" wrapText="1"/>
    </xf>
    <xf numFmtId="164" fontId="3" fillId="0" borderId="1" xfId="20" applyNumberFormat="1" applyFont="1" applyFill="1" applyBorder="1" applyAlignment="1">
      <alignment horizontal="left" vertical="center"/>
    </xf>
    <xf numFmtId="164" fontId="3" fillId="0" borderId="1" xfId="20" applyNumberFormat="1" applyFont="1" applyFill="1" applyBorder="1" applyAlignment="1">
      <alignment horizontal="left" vertical="center" wrapText="1"/>
    </xf>
    <xf numFmtId="164" fontId="3" fillId="0" borderId="1" xfId="21" applyNumberFormat="1" applyFont="1" applyFill="1" applyBorder="1" applyAlignment="1">
      <alignment horizontal="left" vertical="center" wrapText="1"/>
    </xf>
    <xf numFmtId="164" fontId="3" fillId="0" borderId="1" xfId="20" applyNumberFormat="1" applyFont="1" applyFill="1" applyBorder="1" applyAlignment="1">
      <alignment horizontal="center" vertical="center" wrapText="1"/>
    </xf>
    <xf numFmtId="0" fontId="3" fillId="0" borderId="1" xfId="20" applyFont="1" applyFill="1" applyBorder="1" applyAlignment="1">
      <alignment horizontal="center" vertical="center"/>
    </xf>
    <xf numFmtId="164" fontId="3" fillId="0" borderId="1" xfId="21" applyNumberFormat="1" applyFont="1" applyFill="1" applyBorder="1" applyAlignment="1">
      <alignment horizontal="left" vertical="center"/>
    </xf>
    <xf numFmtId="2" fontId="3" fillId="0" borderId="1" xfId="20" applyNumberFormat="1" applyFont="1" applyFill="1" applyBorder="1" applyAlignment="1">
      <alignment horizontal="left" vertical="center" wrapText="1"/>
    </xf>
    <xf numFmtId="2" fontId="3"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165" fontId="3" fillId="3" borderId="1" xfId="8" applyNumberFormat="1" applyFont="1" applyFill="1" applyBorder="1" applyAlignment="1">
      <alignment horizontal="center" vertical="center" wrapText="1"/>
    </xf>
    <xf numFmtId="1" fontId="3" fillId="3" borderId="1" xfId="11" applyNumberFormat="1" applyFont="1" applyFill="1" applyBorder="1" applyAlignment="1">
      <alignment horizontal="center" vertical="center" wrapText="1"/>
    </xf>
    <xf numFmtId="165" fontId="3" fillId="3" borderId="1" xfId="13" applyNumberFormat="1" applyFont="1" applyFill="1" applyBorder="1" applyAlignment="1">
      <alignment horizontal="center" vertical="center" wrapText="1"/>
    </xf>
    <xf numFmtId="165" fontId="3" fillId="3" borderId="1" xfId="2" applyNumberFormat="1" applyFont="1" applyFill="1" applyBorder="1" applyAlignment="1">
      <alignment horizontal="center" vertical="center" wrapText="1"/>
    </xf>
    <xf numFmtId="165" fontId="3" fillId="3" borderId="1" xfId="5" applyNumberFormat="1" applyFont="1" applyFill="1" applyBorder="1" applyAlignment="1">
      <alignment horizontal="center" vertical="center" wrapText="1"/>
    </xf>
    <xf numFmtId="165" fontId="3" fillId="3" borderId="1" xfId="11"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65" fontId="3" fillId="3" borderId="1" xfId="16" applyNumberFormat="1" applyFont="1" applyFill="1" applyBorder="1" applyAlignment="1">
      <alignment horizontal="center" vertical="center" wrapText="1"/>
    </xf>
    <xf numFmtId="165" fontId="3" fillId="3" borderId="1" xfId="17" applyNumberFormat="1" applyFont="1" applyFill="1" applyBorder="1" applyAlignment="1">
      <alignment horizontal="center" vertical="center" wrapText="1"/>
    </xf>
    <xf numFmtId="165" fontId="3" fillId="3" borderId="1" xfId="7" applyNumberFormat="1" applyFont="1" applyFill="1" applyBorder="1" applyAlignment="1">
      <alignment horizontal="center" vertical="center" wrapText="1"/>
    </xf>
    <xf numFmtId="1" fontId="3" fillId="0" borderId="1" xfId="16" applyNumberFormat="1" applyFont="1" applyFill="1" applyBorder="1" applyAlignment="1">
      <alignment horizontal="center" vertical="center" wrapText="1"/>
    </xf>
    <xf numFmtId="165" fontId="3" fillId="0" borderId="1" xfId="9" applyNumberFormat="1" applyFont="1" applyFill="1" applyBorder="1" applyAlignment="1">
      <alignment horizontal="center" vertical="center" wrapText="1"/>
    </xf>
    <xf numFmtId="1" fontId="3" fillId="0" borderId="1" xfId="4" applyNumberFormat="1" applyFont="1" applyFill="1" applyBorder="1" applyAlignment="1">
      <alignment horizontal="center" vertical="center" wrapText="1"/>
    </xf>
    <xf numFmtId="1" fontId="3" fillId="0" borderId="1" xfId="9" applyNumberFormat="1" applyFont="1" applyFill="1" applyBorder="1" applyAlignment="1">
      <alignment horizontal="center" vertical="center" wrapText="1"/>
    </xf>
    <xf numFmtId="1" fontId="3" fillId="0" borderId="1" xfId="6" applyNumberFormat="1" applyFont="1" applyFill="1" applyBorder="1" applyAlignment="1">
      <alignment horizontal="center" vertical="center" wrapText="1"/>
    </xf>
    <xf numFmtId="1" fontId="3" fillId="3" borderId="1" xfId="2" applyNumberFormat="1" applyFont="1" applyFill="1" applyBorder="1" applyAlignment="1">
      <alignment horizontal="center" vertical="center" wrapText="1"/>
    </xf>
    <xf numFmtId="2" fontId="15" fillId="3" borderId="1" xfId="2" applyNumberFormat="1" applyFont="1" applyFill="1" applyBorder="1" applyAlignment="1">
      <alignment horizontal="center" vertical="center" wrapText="1"/>
    </xf>
    <xf numFmtId="2" fontId="3" fillId="3" borderId="1" xfId="2" applyNumberFormat="1" applyFont="1" applyFill="1" applyBorder="1" applyAlignment="1">
      <alignment horizontal="center" vertical="center" wrapText="1"/>
    </xf>
    <xf numFmtId="165" fontId="3" fillId="0" borderId="1" xfId="12" applyNumberFormat="1" applyFont="1" applyFill="1" applyBorder="1" applyAlignment="1">
      <alignment horizontal="center" vertical="center" wrapText="1"/>
    </xf>
    <xf numFmtId="165" fontId="3" fillId="0" borderId="1" xfId="14" applyNumberFormat="1" applyFont="1" applyFill="1" applyBorder="1" applyAlignment="1">
      <alignment horizontal="center" vertical="center" wrapText="1"/>
    </xf>
    <xf numFmtId="0" fontId="3" fillId="0" borderId="1" xfId="25" applyFont="1" applyFill="1" applyBorder="1" applyAlignment="1">
      <alignment horizontal="center" vertical="center" wrapText="1"/>
    </xf>
    <xf numFmtId="1" fontId="3" fillId="0" borderId="1" xfId="25" applyNumberFormat="1" applyFont="1" applyFill="1" applyBorder="1" applyAlignment="1">
      <alignment horizontal="center" vertical="center" wrapText="1"/>
    </xf>
    <xf numFmtId="0" fontId="3" fillId="0" borderId="1" xfId="26" applyFont="1" applyFill="1" applyBorder="1" applyAlignment="1">
      <alignment horizontal="center" vertical="center" wrapText="1"/>
    </xf>
    <xf numFmtId="1" fontId="3" fillId="0" borderId="1" xfId="26" applyNumberFormat="1" applyFont="1" applyFill="1" applyBorder="1" applyAlignment="1">
      <alignment horizontal="center" vertical="center" wrapText="1"/>
    </xf>
    <xf numFmtId="0" fontId="8" fillId="0" borderId="1" xfId="0" applyFont="1" applyFill="1" applyBorder="1" applyAlignment="1">
      <alignment horizontal="left"/>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lignment vertical="center" wrapText="1"/>
    </xf>
    <xf numFmtId="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5" fontId="3" fillId="3" borderId="1" xfId="4" applyNumberFormat="1" applyFont="1" applyFill="1" applyBorder="1" applyAlignment="1">
      <alignment horizontal="center" vertical="center" wrapText="1"/>
    </xf>
    <xf numFmtId="0" fontId="10" fillId="0" borderId="1" xfId="8" applyFont="1" applyFill="1" applyBorder="1" applyAlignment="1">
      <alignment horizontal="left" vertical="center" wrapText="1"/>
    </xf>
    <xf numFmtId="0" fontId="10" fillId="0" borderId="1" xfId="2" applyFont="1" applyFill="1" applyBorder="1" applyAlignment="1">
      <alignment horizontal="left" vertical="center" wrapText="1"/>
    </xf>
    <xf numFmtId="0" fontId="10" fillId="0" borderId="1" xfId="11" applyFont="1" applyFill="1" applyBorder="1" applyAlignment="1">
      <alignment horizontal="center" vertical="center" wrapText="1"/>
    </xf>
    <xf numFmtId="0" fontId="10" fillId="0" borderId="1" xfId="8" applyFont="1" applyFill="1" applyBorder="1" applyAlignment="1">
      <alignment horizontal="center" vertical="center" wrapText="1"/>
    </xf>
    <xf numFmtId="1" fontId="10" fillId="0" borderId="1" xfId="8"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0" fontId="10" fillId="0" borderId="1" xfId="5" applyFont="1" applyFill="1" applyBorder="1" applyAlignment="1">
      <alignment horizontal="left" vertical="center" wrapText="1"/>
    </xf>
    <xf numFmtId="1" fontId="10" fillId="0" borderId="1" xfId="11" applyNumberFormat="1" applyFont="1" applyFill="1" applyBorder="1" applyAlignment="1">
      <alignment horizontal="center" vertical="center" wrapText="1"/>
    </xf>
    <xf numFmtId="0" fontId="10" fillId="0" borderId="1" xfId="11" applyFont="1" applyFill="1" applyBorder="1" applyAlignment="1">
      <alignment horizontal="left" vertical="center" wrapText="1"/>
    </xf>
    <xf numFmtId="0" fontId="10" fillId="0" borderId="1" xfId="21" applyFont="1" applyFill="1" applyBorder="1" applyAlignment="1">
      <alignment horizontal="left" vertical="center" wrapText="1"/>
    </xf>
    <xf numFmtId="0" fontId="10" fillId="0" borderId="1" xfId="9" applyFont="1" applyFill="1" applyBorder="1" applyAlignment="1">
      <alignment horizontal="left" vertical="center" wrapText="1"/>
    </xf>
    <xf numFmtId="0" fontId="10" fillId="0" borderId="1" xfId="4"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6" applyFont="1" applyFill="1" applyBorder="1" applyAlignment="1">
      <alignment horizontal="left" vertical="center" wrapText="1"/>
    </xf>
    <xf numFmtId="0" fontId="10" fillId="0" borderId="1" xfId="4"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8" applyFont="1" applyFill="1" applyBorder="1" applyAlignment="1">
      <alignment vertical="center" wrapText="1"/>
    </xf>
    <xf numFmtId="0" fontId="10" fillId="0" borderId="1" xfId="0" applyFont="1" applyFill="1" applyBorder="1" applyAlignment="1">
      <alignment vertical="center"/>
    </xf>
    <xf numFmtId="0" fontId="10" fillId="0" borderId="1" xfId="0" applyFont="1" applyFill="1" applyBorder="1" applyAlignment="1">
      <alignment horizontal="left" wrapText="1"/>
    </xf>
    <xf numFmtId="0" fontId="10" fillId="0" borderId="1" xfId="10" applyFont="1" applyFill="1" applyBorder="1" applyAlignment="1">
      <alignment horizontal="left" vertical="center" wrapText="1"/>
    </xf>
    <xf numFmtId="0" fontId="10" fillId="0" borderId="1" xfId="8" applyFont="1" applyFill="1" applyBorder="1" applyAlignment="1">
      <alignment horizontal="left" vertical="top" wrapText="1"/>
    </xf>
    <xf numFmtId="0" fontId="10" fillId="0" borderId="1" xfId="12" applyFont="1" applyFill="1" applyBorder="1" applyAlignment="1">
      <alignment horizontal="left" vertical="center" wrapText="1"/>
    </xf>
    <xf numFmtId="0" fontId="10" fillId="0" borderId="1" xfId="13" applyFont="1" applyFill="1" applyBorder="1" applyAlignment="1">
      <alignment horizontal="left" vertical="center" wrapText="1"/>
    </xf>
    <xf numFmtId="0" fontId="19" fillId="0" borderId="1" xfId="5" applyFont="1" applyFill="1" applyBorder="1" applyAlignment="1">
      <alignment horizontal="left" vertical="center" wrapText="1"/>
    </xf>
    <xf numFmtId="0" fontId="10" fillId="0" borderId="1" xfId="12" applyFont="1" applyFill="1" applyBorder="1" applyAlignment="1">
      <alignment horizontal="center" vertical="center" wrapText="1"/>
    </xf>
    <xf numFmtId="0" fontId="10" fillId="0" borderId="1" xfId="5" applyFont="1" applyFill="1" applyBorder="1" applyAlignment="1">
      <alignment horizontal="center" vertical="center" wrapText="1"/>
    </xf>
    <xf numFmtId="0" fontId="20" fillId="0" borderId="1" xfId="8" applyFont="1" applyFill="1" applyBorder="1" applyAlignment="1">
      <alignment horizontal="left" vertical="center" wrapText="1"/>
    </xf>
    <xf numFmtId="0" fontId="20" fillId="0" borderId="1" xfId="2" applyFont="1" applyFill="1" applyBorder="1" applyAlignment="1">
      <alignment horizontal="left" vertical="center" wrapText="1"/>
    </xf>
    <xf numFmtId="0" fontId="10" fillId="0" borderId="1" xfId="14" applyFont="1" applyFill="1" applyBorder="1" applyAlignment="1">
      <alignment horizontal="left" vertical="center" wrapText="1"/>
    </xf>
    <xf numFmtId="0" fontId="20" fillId="0" borderId="1" xfId="8" applyFont="1" applyFill="1" applyBorder="1" applyAlignment="1">
      <alignment horizontal="center" vertical="center" wrapText="1"/>
    </xf>
    <xf numFmtId="0" fontId="20" fillId="0" borderId="1" xfId="2" applyFont="1" applyFill="1" applyBorder="1" applyAlignment="1">
      <alignment horizontal="center" vertical="center" wrapText="1"/>
    </xf>
    <xf numFmtId="0" fontId="20" fillId="0" borderId="1" xfId="11" applyFont="1" applyFill="1" applyBorder="1" applyAlignment="1">
      <alignment horizontal="left" vertical="center" wrapText="1"/>
    </xf>
    <xf numFmtId="0" fontId="10" fillId="0" borderId="1" xfId="16" applyFont="1" applyFill="1" applyBorder="1" applyAlignment="1">
      <alignment horizontal="left" vertical="center" wrapText="1"/>
    </xf>
    <xf numFmtId="0" fontId="10" fillId="0" borderId="1" xfId="17" applyFont="1" applyFill="1" applyBorder="1" applyAlignment="1">
      <alignment horizontal="left" vertical="center" wrapText="1"/>
    </xf>
    <xf numFmtId="0" fontId="10" fillId="0" borderId="1" xfId="15" applyFont="1" applyFill="1" applyBorder="1" applyAlignment="1">
      <alignment horizontal="center" vertical="center" wrapText="1"/>
    </xf>
    <xf numFmtId="0" fontId="10" fillId="0" borderId="1" xfId="16" applyFont="1" applyFill="1" applyBorder="1" applyAlignment="1">
      <alignment horizontal="center" vertical="center" wrapText="1"/>
    </xf>
    <xf numFmtId="0" fontId="19" fillId="0" borderId="1" xfId="2" applyFont="1" applyFill="1" applyBorder="1" applyAlignment="1">
      <alignment horizontal="left" vertical="center" wrapText="1"/>
    </xf>
    <xf numFmtId="0" fontId="19" fillId="0" borderId="1" xfId="13" applyFont="1" applyFill="1" applyBorder="1" applyAlignment="1">
      <alignment horizontal="left" vertical="center" wrapText="1"/>
    </xf>
    <xf numFmtId="0" fontId="19" fillId="0" borderId="1" xfId="11" applyFont="1" applyFill="1" applyBorder="1" applyAlignment="1">
      <alignment horizontal="left" vertical="center" wrapText="1"/>
    </xf>
    <xf numFmtId="0" fontId="10" fillId="0" borderId="1" xfId="18" applyFont="1" applyFill="1" applyBorder="1" applyAlignment="1">
      <alignment horizontal="left" vertical="center" wrapText="1"/>
    </xf>
    <xf numFmtId="0" fontId="10" fillId="0" borderId="1" xfId="19" applyFont="1" applyFill="1" applyBorder="1" applyAlignment="1">
      <alignment horizontal="left" vertical="center" wrapText="1"/>
    </xf>
    <xf numFmtId="0" fontId="10" fillId="0" borderId="1" xfId="18" applyFont="1" applyFill="1" applyBorder="1" applyAlignment="1">
      <alignment horizontal="center" vertical="center" wrapText="1"/>
    </xf>
    <xf numFmtId="0" fontId="10" fillId="0" borderId="1" xfId="19" applyFont="1" applyFill="1" applyBorder="1" applyAlignment="1">
      <alignment horizontal="center" vertical="center" wrapText="1"/>
    </xf>
    <xf numFmtId="0" fontId="10" fillId="0" borderId="1" xfId="6" applyFont="1" applyFill="1" applyBorder="1" applyAlignment="1">
      <alignment horizontal="center" vertical="center" wrapText="1"/>
    </xf>
    <xf numFmtId="0" fontId="10" fillId="0" borderId="1" xfId="14" applyFont="1" applyFill="1" applyBorder="1" applyAlignment="1">
      <alignment horizontal="center" vertical="center" wrapText="1"/>
    </xf>
    <xf numFmtId="0" fontId="21" fillId="0" borderId="1" xfId="29" applyFont="1" applyFill="1" applyBorder="1" applyAlignment="1">
      <alignment horizontal="left" vertical="center" wrapText="1"/>
    </xf>
    <xf numFmtId="1" fontId="21" fillId="0" borderId="1" xfId="29" applyNumberFormat="1" applyFont="1" applyFill="1" applyBorder="1" applyAlignment="1">
      <alignment horizontal="left" vertical="center" wrapText="1"/>
    </xf>
    <xf numFmtId="0" fontId="21" fillId="0" borderId="1" xfId="21" applyFont="1" applyFill="1" applyBorder="1" applyAlignment="1">
      <alignment horizontal="left" vertical="center" wrapText="1"/>
    </xf>
    <xf numFmtId="1" fontId="21" fillId="0" borderId="1" xfId="29" applyNumberFormat="1" applyFont="1" applyFill="1" applyBorder="1" applyAlignment="1">
      <alignment horizontal="center" vertical="center"/>
    </xf>
    <xf numFmtId="0" fontId="21" fillId="0" borderId="1" xfId="29" applyFont="1" applyFill="1" applyBorder="1" applyAlignment="1">
      <alignment horizontal="center" vertical="center"/>
    </xf>
    <xf numFmtId="0" fontId="21" fillId="0" borderId="1" xfId="22" applyFont="1" applyFill="1" applyBorder="1" applyAlignment="1">
      <alignment horizontal="left" vertical="center" wrapText="1"/>
    </xf>
    <xf numFmtId="0" fontId="10" fillId="0" borderId="1" xfId="17" applyFont="1" applyFill="1" applyBorder="1" applyAlignment="1">
      <alignment horizontal="center" vertical="center" wrapText="1"/>
    </xf>
    <xf numFmtId="0" fontId="10" fillId="0" borderId="1" xfId="7"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22" fillId="0" borderId="0" xfId="0" applyFont="1" applyAlignment="1">
      <alignment horizontal="left" vertical="center"/>
    </xf>
    <xf numFmtId="0" fontId="10" fillId="0" borderId="1" xfId="23" applyFont="1" applyFill="1" applyBorder="1" applyAlignment="1">
      <alignment horizontal="left" vertical="center" wrapText="1"/>
    </xf>
    <xf numFmtId="0" fontId="10" fillId="0" borderId="1" xfId="0" applyFont="1" applyFill="1" applyBorder="1" applyAlignment="1">
      <alignment vertical="center" wrapText="1"/>
    </xf>
    <xf numFmtId="0" fontId="10" fillId="0" borderId="0" xfId="0" applyFont="1" applyFill="1" applyAlignment="1">
      <alignment vertical="center" wrapText="1"/>
    </xf>
    <xf numFmtId="0" fontId="10" fillId="0" borderId="1" xfId="0" applyFont="1" applyFill="1" applyBorder="1"/>
    <xf numFmtId="0" fontId="10" fillId="0" borderId="1" xfId="9" applyFont="1" applyFill="1" applyBorder="1" applyAlignment="1">
      <alignment horizontal="center" vertical="center" wrapText="1"/>
    </xf>
    <xf numFmtId="0" fontId="10" fillId="0" borderId="1" xfId="13" applyFont="1" applyFill="1" applyBorder="1" applyAlignment="1">
      <alignment horizontal="center" vertical="center" wrapText="1"/>
    </xf>
    <xf numFmtId="0" fontId="10" fillId="0" borderId="1" xfId="2" applyFont="1" applyFill="1" applyBorder="1" applyAlignment="1">
      <alignment horizontal="left" vertical="top" wrapText="1"/>
    </xf>
    <xf numFmtId="0" fontId="17" fillId="0" borderId="1" xfId="2" applyFont="1" applyFill="1" applyBorder="1" applyAlignment="1">
      <alignment horizontal="center" vertical="center" wrapText="1"/>
    </xf>
    <xf numFmtId="0" fontId="10" fillId="0" borderId="1" xfId="25" applyFont="1" applyFill="1" applyBorder="1" applyAlignment="1">
      <alignment horizontal="left" vertical="center" wrapText="1"/>
    </xf>
    <xf numFmtId="0" fontId="10" fillId="0" borderId="1" xfId="26" applyFont="1" applyFill="1" applyBorder="1" applyAlignment="1">
      <alignment horizontal="left" vertical="center" wrapText="1"/>
    </xf>
    <xf numFmtId="1" fontId="10" fillId="0" borderId="1" xfId="2" applyNumberFormat="1" applyFont="1" applyFill="1" applyBorder="1" applyAlignment="1">
      <alignment horizontal="center" vertical="center" wrapText="1"/>
    </xf>
    <xf numFmtId="0" fontId="3" fillId="0" borderId="0" xfId="1" applyFont="1" applyFill="1" applyBorder="1"/>
    <xf numFmtId="0" fontId="2" fillId="0" borderId="0" xfId="1" applyFont="1" applyFill="1" applyBorder="1"/>
    <xf numFmtId="0" fontId="2" fillId="0" borderId="0" xfId="1" applyFont="1" applyFill="1" applyBorder="1" applyAlignment="1">
      <alignment horizontal="center" vertical="center"/>
    </xf>
    <xf numFmtId="0" fontId="7" fillId="0" borderId="0" xfId="1" applyFont="1" applyFill="1" applyBorder="1"/>
    <xf numFmtId="0" fontId="10" fillId="0" borderId="0" xfId="1" applyFont="1" applyFill="1" applyBorder="1"/>
    <xf numFmtId="0" fontId="2" fillId="0" borderId="0" xfId="2" applyFont="1" applyFill="1" applyBorder="1" applyAlignment="1">
      <alignment vertical="center"/>
    </xf>
    <xf numFmtId="0" fontId="2" fillId="2" borderId="0" xfId="1" applyFont="1" applyFill="1" applyBorder="1" applyAlignment="1">
      <alignment vertical="center" wrapText="1"/>
    </xf>
    <xf numFmtId="0" fontId="3" fillId="0" borderId="0" xfId="0" applyFont="1" applyFill="1" applyBorder="1"/>
    <xf numFmtId="0" fontId="10" fillId="4" borderId="0" xfId="1" applyFont="1" applyFill="1" applyBorder="1"/>
    <xf numFmtId="166" fontId="10" fillId="0" borderId="0" xfId="1" applyNumberFormat="1" applyFont="1" applyFill="1" applyBorder="1"/>
    <xf numFmtId="0" fontId="3" fillId="0" borderId="1" xfId="20" applyFont="1" applyFill="1" applyBorder="1" applyAlignment="1">
      <alignment horizontal="center" vertical="center" wrapText="1"/>
    </xf>
    <xf numFmtId="0" fontId="3" fillId="0" borderId="1" xfId="2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wrapText="1"/>
    </xf>
    <xf numFmtId="165" fontId="10" fillId="3" borderId="1" xfId="4" applyNumberFormat="1" applyFont="1" applyFill="1" applyBorder="1" applyAlignment="1">
      <alignment horizontal="center" vertical="center" wrapText="1"/>
    </xf>
    <xf numFmtId="165" fontId="10" fillId="3" borderId="1" xfId="0" applyNumberFormat="1" applyFont="1" applyFill="1" applyBorder="1" applyAlignment="1">
      <alignment horizontal="center" vertical="center" wrapText="1"/>
    </xf>
    <xf numFmtId="165" fontId="9" fillId="4" borderId="1" xfId="1" applyNumberFormat="1" applyFont="1" applyFill="1" applyBorder="1" applyAlignment="1">
      <alignment horizontal="center" vertical="center" wrapText="1"/>
    </xf>
    <xf numFmtId="165" fontId="10" fillId="0" borderId="1" xfId="5" applyNumberFormat="1"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0" fontId="10" fillId="0" borderId="1" xfId="7" applyFont="1" applyFill="1" applyBorder="1" applyAlignment="1">
      <alignment horizontal="center" vertical="center" wrapText="1"/>
    </xf>
    <xf numFmtId="165" fontId="10" fillId="0" borderId="1" xfId="7" applyNumberFormat="1" applyFont="1" applyFill="1" applyBorder="1" applyAlignment="1">
      <alignment horizontal="center" vertical="center" wrapText="1"/>
    </xf>
    <xf numFmtId="165" fontId="10" fillId="0" borderId="1" xfId="6"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165" fontId="10" fillId="0" borderId="1" xfId="8" applyNumberFormat="1" applyFont="1" applyFill="1" applyBorder="1" applyAlignment="1">
      <alignment horizontal="center" vertical="center" wrapText="1"/>
    </xf>
    <xf numFmtId="2" fontId="10" fillId="0" borderId="1" xfId="5" applyNumberFormat="1" applyFont="1" applyFill="1" applyBorder="1" applyAlignment="1">
      <alignment horizontal="center" vertical="center" wrapText="1"/>
    </xf>
    <xf numFmtId="2" fontId="10" fillId="0" borderId="1" xfId="8" applyNumberFormat="1"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2" fontId="10" fillId="0" borderId="1" xfId="4" applyNumberFormat="1" applyFont="1" applyFill="1" applyBorder="1" applyAlignment="1">
      <alignment horizontal="center" vertical="center" wrapText="1"/>
    </xf>
    <xf numFmtId="0" fontId="9" fillId="4" borderId="4" xfId="1" applyFont="1" applyFill="1" applyBorder="1" applyAlignment="1">
      <alignment horizontal="center" vertical="center" wrapText="1"/>
    </xf>
    <xf numFmtId="165"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2" fontId="10" fillId="0" borderId="1" xfId="0" applyNumberFormat="1" applyFont="1" applyFill="1" applyBorder="1" applyAlignment="1">
      <alignment horizontal="center" vertical="center"/>
    </xf>
    <xf numFmtId="0" fontId="10" fillId="0" borderId="1" xfId="10" applyFont="1" applyFill="1" applyBorder="1" applyAlignment="1">
      <alignment horizontal="center" vertical="center" wrapText="1"/>
    </xf>
    <xf numFmtId="165" fontId="10" fillId="0" borderId="1" xfId="10" applyNumberFormat="1" applyFont="1" applyFill="1" applyBorder="1" applyAlignment="1">
      <alignment horizontal="center" vertical="center" wrapText="1"/>
    </xf>
    <xf numFmtId="1" fontId="10" fillId="0" borderId="1" xfId="1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2" fontId="10" fillId="0" borderId="1" xfId="13" applyNumberFormat="1" applyFont="1" applyFill="1" applyBorder="1" applyAlignment="1">
      <alignment horizontal="center" vertical="center" wrapText="1"/>
    </xf>
    <xf numFmtId="165" fontId="10" fillId="0" borderId="1" xfId="13" applyNumberFormat="1" applyFont="1" applyFill="1" applyBorder="1" applyAlignment="1">
      <alignment horizontal="center" vertical="center" wrapText="1"/>
    </xf>
    <xf numFmtId="1" fontId="10" fillId="0" borderId="1" xfId="5" applyNumberFormat="1" applyFont="1" applyFill="1" applyBorder="1" applyAlignment="1">
      <alignment horizontal="center" vertical="center" wrapText="1"/>
    </xf>
    <xf numFmtId="0" fontId="10" fillId="0" borderId="1" xfId="8" applyFont="1" applyFill="1" applyBorder="1" applyAlignment="1">
      <alignment horizontal="center" vertical="center"/>
    </xf>
    <xf numFmtId="165" fontId="10" fillId="0" borderId="1" xfId="11" applyNumberFormat="1" applyFont="1" applyFill="1" applyBorder="1" applyAlignment="1">
      <alignment horizontal="center" vertical="center" wrapText="1"/>
    </xf>
    <xf numFmtId="165" fontId="10" fillId="0" borderId="1" xfId="16" applyNumberFormat="1" applyFont="1" applyFill="1" applyBorder="1" applyAlignment="1">
      <alignment horizontal="center" vertical="center" wrapText="1"/>
    </xf>
    <xf numFmtId="2" fontId="10" fillId="0" borderId="1" xfId="11" applyNumberFormat="1" applyFont="1" applyFill="1" applyBorder="1" applyAlignment="1">
      <alignment horizontal="center" vertical="center" wrapText="1"/>
    </xf>
    <xf numFmtId="164" fontId="10" fillId="0" borderId="1" xfId="11" applyNumberFormat="1" applyFont="1" applyFill="1" applyBorder="1" applyAlignment="1">
      <alignment horizontal="center" vertical="center" wrapText="1"/>
    </xf>
    <xf numFmtId="165" fontId="10" fillId="0" borderId="1" xfId="17" applyNumberFormat="1" applyFont="1" applyFill="1" applyBorder="1" applyAlignment="1">
      <alignment horizontal="center" vertical="center" wrapText="1"/>
    </xf>
    <xf numFmtId="1" fontId="10" fillId="0" borderId="1" xfId="18" applyNumberFormat="1" applyFont="1" applyFill="1" applyBorder="1" applyAlignment="1">
      <alignment horizontal="center" vertical="center" wrapText="1"/>
    </xf>
    <xf numFmtId="165" fontId="10" fillId="0" borderId="1" xfId="19" applyNumberFormat="1" applyFont="1" applyFill="1" applyBorder="1" applyAlignment="1">
      <alignment horizontal="center" vertical="center" wrapText="1"/>
    </xf>
    <xf numFmtId="0" fontId="10" fillId="0" borderId="1" xfId="20" applyFont="1" applyFill="1" applyBorder="1" applyAlignment="1">
      <alignment horizontal="center" vertical="center"/>
    </xf>
    <xf numFmtId="0" fontId="10" fillId="0" borderId="1" xfId="20" applyFont="1" applyFill="1" applyBorder="1" applyAlignment="1">
      <alignment horizontal="left" vertical="center" wrapText="1"/>
    </xf>
    <xf numFmtId="0" fontId="10" fillId="0" borderId="1" xfId="20" applyFont="1" applyFill="1" applyBorder="1" applyAlignment="1">
      <alignment horizontal="left" vertical="center"/>
    </xf>
    <xf numFmtId="164" fontId="10" fillId="0" borderId="1" xfId="20" applyNumberFormat="1" applyFont="1" applyFill="1" applyBorder="1" applyAlignment="1">
      <alignment horizontal="left" vertical="center"/>
    </xf>
    <xf numFmtId="1" fontId="10" fillId="0" borderId="1" xfId="20" applyNumberFormat="1" applyFont="1" applyFill="1" applyBorder="1" applyAlignment="1">
      <alignment horizontal="left" vertical="center" wrapText="1"/>
    </xf>
    <xf numFmtId="1" fontId="10" fillId="0" borderId="1" xfId="20" applyNumberFormat="1" applyFont="1" applyFill="1" applyBorder="1" applyAlignment="1">
      <alignment horizontal="left" vertical="center"/>
    </xf>
    <xf numFmtId="0" fontId="10" fillId="0" borderId="1" xfId="20" applyFont="1" applyFill="1" applyBorder="1" applyAlignment="1">
      <alignment horizontal="center" vertical="center" wrapText="1"/>
    </xf>
    <xf numFmtId="164" fontId="10" fillId="0" borderId="1" xfId="20" applyNumberFormat="1" applyFont="1" applyFill="1" applyBorder="1" applyAlignment="1">
      <alignment horizontal="left" vertical="center" wrapText="1"/>
    </xf>
    <xf numFmtId="164" fontId="10" fillId="0" borderId="1" xfId="21" applyNumberFormat="1" applyFont="1" applyFill="1" applyBorder="1" applyAlignment="1">
      <alignment horizontal="left" vertical="center" wrapText="1"/>
    </xf>
    <xf numFmtId="164" fontId="10" fillId="0" borderId="1" xfId="20" applyNumberFormat="1" applyFont="1" applyFill="1" applyBorder="1" applyAlignment="1">
      <alignment horizontal="center" vertical="center" wrapText="1"/>
    </xf>
    <xf numFmtId="0" fontId="10" fillId="0" borderId="1" xfId="21" applyFont="1" applyFill="1" applyBorder="1" applyAlignment="1">
      <alignment horizontal="left" vertical="center"/>
    </xf>
    <xf numFmtId="164" fontId="10" fillId="0" borderId="1" xfId="21" applyNumberFormat="1" applyFont="1" applyFill="1" applyBorder="1" applyAlignment="1">
      <alignment horizontal="left" vertical="center"/>
    </xf>
    <xf numFmtId="2" fontId="10" fillId="0" borderId="1" xfId="20" applyNumberFormat="1" applyFont="1" applyFill="1" applyBorder="1" applyAlignment="1">
      <alignment horizontal="left" vertical="center" wrapText="1"/>
    </xf>
    <xf numFmtId="0" fontId="10" fillId="0" borderId="1" xfId="21" applyFont="1" applyFill="1" applyBorder="1" applyAlignment="1">
      <alignment horizontal="center" vertical="center"/>
    </xf>
    <xf numFmtId="0" fontId="10" fillId="0" borderId="1" xfId="22" applyFont="1" applyFill="1" applyBorder="1" applyAlignment="1">
      <alignment horizontal="left" vertical="center" wrapText="1"/>
    </xf>
    <xf numFmtId="2" fontId="10" fillId="3" borderId="1" xfId="0" applyNumberFormat="1" applyFont="1" applyFill="1" applyBorder="1" applyAlignment="1">
      <alignment horizontal="center" vertical="center" wrapText="1"/>
    </xf>
    <xf numFmtId="1" fontId="10" fillId="3" borderId="1" xfId="0" applyNumberFormat="1" applyFont="1" applyFill="1" applyBorder="1" applyAlignment="1">
      <alignment horizontal="center" vertical="center" wrapText="1"/>
    </xf>
    <xf numFmtId="165" fontId="10" fillId="3" borderId="1" xfId="8" applyNumberFormat="1" applyFont="1" applyFill="1" applyBorder="1" applyAlignment="1">
      <alignment horizontal="center" vertical="center" wrapText="1"/>
    </xf>
    <xf numFmtId="1" fontId="10" fillId="3" borderId="1" xfId="11" applyNumberFormat="1" applyFont="1" applyFill="1" applyBorder="1" applyAlignment="1">
      <alignment horizontal="center" vertical="center" wrapText="1"/>
    </xf>
    <xf numFmtId="165" fontId="10" fillId="3" borderId="1" xfId="13" applyNumberFormat="1" applyFont="1" applyFill="1" applyBorder="1" applyAlignment="1">
      <alignment horizontal="center" vertical="center" wrapText="1"/>
    </xf>
    <xf numFmtId="165" fontId="10" fillId="3" borderId="1" xfId="2" applyNumberFormat="1" applyFont="1" applyFill="1" applyBorder="1" applyAlignment="1">
      <alignment horizontal="center" vertical="center" wrapText="1"/>
    </xf>
    <xf numFmtId="165" fontId="10" fillId="3" borderId="1" xfId="5" applyNumberFormat="1" applyFont="1" applyFill="1" applyBorder="1" applyAlignment="1">
      <alignment horizontal="center" vertical="center" wrapText="1"/>
    </xf>
    <xf numFmtId="165" fontId="10" fillId="3" borderId="1" xfId="11" applyNumberFormat="1" applyFont="1" applyFill="1" applyBorder="1" applyAlignment="1">
      <alignment horizontal="center" vertical="center" wrapText="1"/>
    </xf>
    <xf numFmtId="165" fontId="10" fillId="3" borderId="1" xfId="16" applyNumberFormat="1" applyFont="1" applyFill="1" applyBorder="1" applyAlignment="1">
      <alignment horizontal="center" vertical="center" wrapText="1"/>
    </xf>
    <xf numFmtId="165" fontId="10" fillId="3" borderId="1" xfId="17" applyNumberFormat="1" applyFont="1" applyFill="1" applyBorder="1" applyAlignment="1">
      <alignment horizontal="center" vertical="center" wrapText="1"/>
    </xf>
    <xf numFmtId="165" fontId="10" fillId="3" borderId="1" xfId="7" applyNumberFormat="1" applyFont="1" applyFill="1" applyBorder="1" applyAlignment="1">
      <alignment horizontal="center" vertical="center" wrapText="1"/>
    </xf>
    <xf numFmtId="0" fontId="10" fillId="0" borderId="1" xfId="16" applyFont="1" applyFill="1" applyBorder="1" applyAlignment="1">
      <alignment vertical="center" wrapText="1"/>
    </xf>
    <xf numFmtId="1" fontId="10" fillId="0" borderId="1" xfId="16" applyNumberFormat="1"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1" xfId="17" applyFont="1" applyFill="1" applyBorder="1" applyAlignment="1">
      <alignment vertical="center" wrapText="1"/>
    </xf>
    <xf numFmtId="0" fontId="10" fillId="0" borderId="1" xfId="7" applyFont="1" applyFill="1" applyBorder="1" applyAlignment="1">
      <alignment vertical="center" wrapText="1"/>
    </xf>
    <xf numFmtId="0" fontId="10" fillId="0" borderId="1" xfId="11" applyFont="1" applyFill="1" applyBorder="1" applyAlignment="1">
      <alignment vertical="center" wrapText="1"/>
    </xf>
    <xf numFmtId="0" fontId="10" fillId="0" borderId="1" xfId="6" applyFont="1" applyFill="1" applyBorder="1" applyAlignment="1">
      <alignment vertical="center" wrapText="1"/>
    </xf>
    <xf numFmtId="165" fontId="10" fillId="0" borderId="1" xfId="9" applyNumberFormat="1" applyFont="1" applyFill="1" applyBorder="1" applyAlignment="1">
      <alignment horizontal="center" vertical="center" wrapText="1"/>
    </xf>
    <xf numFmtId="0" fontId="10" fillId="0" borderId="1" xfId="23" applyFont="1" applyFill="1" applyBorder="1" applyAlignment="1">
      <alignment horizontal="center" vertical="center" wrapText="1"/>
    </xf>
    <xf numFmtId="1" fontId="10" fillId="0" borderId="1" xfId="4" applyNumberFormat="1" applyFont="1" applyFill="1" applyBorder="1" applyAlignment="1">
      <alignment horizontal="center" vertical="center" wrapText="1"/>
    </xf>
    <xf numFmtId="1" fontId="10" fillId="0" borderId="1" xfId="9" applyNumberFormat="1" applyFont="1" applyFill="1" applyBorder="1" applyAlignment="1">
      <alignment horizontal="center" vertical="center" wrapText="1"/>
    </xf>
    <xf numFmtId="1" fontId="10" fillId="0" borderId="1" xfId="6" applyNumberFormat="1" applyFont="1" applyFill="1" applyBorder="1" applyAlignment="1">
      <alignment horizontal="center" vertical="center" wrapText="1"/>
    </xf>
    <xf numFmtId="1" fontId="10" fillId="3" borderId="1" xfId="2" applyNumberFormat="1" applyFont="1" applyFill="1" applyBorder="1" applyAlignment="1">
      <alignment horizontal="center" vertical="center" wrapText="1"/>
    </xf>
    <xf numFmtId="2" fontId="25" fillId="3" borderId="1" xfId="2" applyNumberFormat="1" applyFont="1" applyFill="1" applyBorder="1" applyAlignment="1">
      <alignment horizontal="center" vertical="center" wrapText="1"/>
    </xf>
    <xf numFmtId="2" fontId="10" fillId="3" borderId="1" xfId="2" applyNumberFormat="1" applyFont="1" applyFill="1" applyBorder="1" applyAlignment="1">
      <alignment horizontal="center" vertical="center" wrapText="1"/>
    </xf>
    <xf numFmtId="165" fontId="10" fillId="0" borderId="1" xfId="12" applyNumberFormat="1" applyFont="1" applyFill="1" applyBorder="1" applyAlignment="1">
      <alignment horizontal="center" vertical="center" wrapText="1"/>
    </xf>
    <xf numFmtId="165" fontId="10" fillId="0" borderId="1" xfId="14" applyNumberFormat="1" applyFont="1" applyFill="1" applyBorder="1" applyAlignment="1">
      <alignment horizontal="center" vertical="center" wrapText="1"/>
    </xf>
    <xf numFmtId="0" fontId="10" fillId="0" borderId="1" xfId="25" applyFont="1" applyFill="1" applyBorder="1" applyAlignment="1">
      <alignment horizontal="center" vertical="center" wrapText="1"/>
    </xf>
    <xf numFmtId="1" fontId="10" fillId="0" borderId="1" xfId="25" applyNumberFormat="1" applyFont="1" applyFill="1" applyBorder="1" applyAlignment="1">
      <alignment horizontal="center" vertical="center" wrapText="1"/>
    </xf>
    <xf numFmtId="0" fontId="10" fillId="0" borderId="1" xfId="26" applyFont="1" applyFill="1" applyBorder="1" applyAlignment="1">
      <alignment horizontal="center" vertical="center" wrapText="1"/>
    </xf>
    <xf numFmtId="1" fontId="10" fillId="0" borderId="1" xfId="26" applyNumberFormat="1" applyFont="1" applyFill="1" applyBorder="1" applyAlignment="1">
      <alignment horizontal="center" vertical="center" wrapText="1"/>
    </xf>
    <xf numFmtId="0" fontId="9" fillId="0" borderId="1" xfId="0" applyFont="1" applyFill="1" applyBorder="1" applyAlignment="1">
      <alignment horizontal="left"/>
    </xf>
    <xf numFmtId="0" fontId="4"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0" xfId="0" applyFont="1" applyFill="1" applyBorder="1" applyAlignment="1">
      <alignment horizontal="left"/>
    </xf>
    <xf numFmtId="0" fontId="10" fillId="0" borderId="1" xfId="2" applyFont="1" applyBorder="1" applyAlignment="1">
      <alignment horizontal="center" vertical="center" wrapText="1"/>
    </xf>
    <xf numFmtId="0" fontId="4" fillId="0" borderId="4" xfId="2"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49" fontId="4" fillId="0" borderId="4" xfId="2" applyNumberFormat="1" applyFont="1" applyFill="1" applyBorder="1" applyAlignment="1">
      <alignment horizontal="center" vertical="center" wrapText="1"/>
    </xf>
    <xf numFmtId="49" fontId="4" fillId="0" borderId="5" xfId="2" applyNumberFormat="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1"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4" xfId="11" applyFont="1" applyFill="1" applyBorder="1" applyAlignment="1">
      <alignment horizontal="center" vertical="center" wrapText="1"/>
    </xf>
    <xf numFmtId="0" fontId="4" fillId="0" borderId="5" xfId="1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0" borderId="4" xfId="5" applyFont="1" applyFill="1" applyBorder="1" applyAlignment="1">
      <alignment horizontal="center" vertical="center"/>
    </xf>
    <xf numFmtId="0" fontId="4" fillId="0" borderId="5" xfId="5" applyFont="1" applyFill="1" applyBorder="1" applyAlignment="1">
      <alignment horizontal="center" vertical="center"/>
    </xf>
    <xf numFmtId="0" fontId="4" fillId="0" borderId="4" xfId="20" applyFont="1" applyFill="1" applyBorder="1" applyAlignment="1">
      <alignment horizontal="center" vertical="center" wrapText="1"/>
    </xf>
    <xf numFmtId="0" fontId="4" fillId="0" borderId="5" xfId="20" applyFont="1" applyFill="1" applyBorder="1" applyAlignment="1">
      <alignment horizontal="center" vertical="center" wrapText="1"/>
    </xf>
    <xf numFmtId="0" fontId="4" fillId="0" borderId="4" xfId="8" applyFont="1" applyFill="1" applyBorder="1" applyAlignment="1">
      <alignment horizontal="center" vertical="center"/>
    </xf>
    <xf numFmtId="0" fontId="4" fillId="0" borderId="5" xfId="8" applyFont="1" applyFill="1" applyBorder="1" applyAlignment="1">
      <alignment horizontal="center" vertical="center"/>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4" xfId="6" applyFont="1" applyFill="1" applyBorder="1" applyAlignment="1">
      <alignment horizontal="center" vertical="center"/>
    </xf>
    <xf numFmtId="0" fontId="4" fillId="0" borderId="5" xfId="6" applyFont="1" applyFill="1" applyBorder="1" applyAlignment="1">
      <alignment horizontal="center" vertical="center"/>
    </xf>
    <xf numFmtId="0" fontId="9" fillId="0" borderId="4" xfId="11" applyFont="1" applyFill="1" applyBorder="1" applyAlignment="1">
      <alignment horizontal="center" vertical="center" wrapText="1"/>
    </xf>
    <xf numFmtId="0" fontId="9" fillId="0" borderId="5" xfId="11" applyFont="1" applyFill="1" applyBorder="1" applyAlignment="1">
      <alignment horizontal="center" vertical="center" wrapText="1"/>
    </xf>
    <xf numFmtId="0" fontId="4" fillId="5" borderId="4" xfId="1" applyFont="1" applyFill="1" applyBorder="1" applyAlignment="1">
      <alignment horizontal="center" vertical="center"/>
    </xf>
    <xf numFmtId="0" fontId="4" fillId="2" borderId="5" xfId="1" applyFont="1" applyFill="1" applyBorder="1" applyAlignment="1">
      <alignment horizontal="center" vertical="center"/>
    </xf>
    <xf numFmtId="0" fontId="4" fillId="0" borderId="4" xfId="6" applyFont="1" applyFill="1" applyBorder="1" applyAlignment="1">
      <alignment horizontal="center" vertical="center" wrapText="1"/>
    </xf>
    <xf numFmtId="0" fontId="4" fillId="0" borderId="5" xfId="6" applyFont="1" applyFill="1" applyBorder="1" applyAlignment="1">
      <alignment horizontal="center" vertical="center" wrapText="1"/>
    </xf>
    <xf numFmtId="0" fontId="16" fillId="0" borderId="0" xfId="27" applyFont="1" applyFill="1" applyBorder="1" applyAlignment="1">
      <alignment horizontal="center" vertical="center" wrapText="1"/>
    </xf>
    <xf numFmtId="0" fontId="4" fillId="0" borderId="0" xfId="2" applyFont="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4" fillId="0" borderId="6" xfId="1" applyFont="1" applyFill="1" applyBorder="1" applyAlignment="1">
      <alignment horizontal="center" vertical="center"/>
    </xf>
    <xf numFmtId="0" fontId="2" fillId="0" borderId="2"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8" applyFont="1" applyFill="1" applyBorder="1" applyAlignment="1">
      <alignment horizontal="center" vertical="center"/>
    </xf>
    <xf numFmtId="0" fontId="2" fillId="0" borderId="5" xfId="8" applyFont="1" applyFill="1" applyBorder="1" applyAlignment="1">
      <alignment horizontal="center" vertical="center"/>
    </xf>
    <xf numFmtId="0" fontId="2" fillId="0" borderId="4" xfId="6" applyFont="1" applyFill="1" applyBorder="1" applyAlignment="1">
      <alignment horizontal="center" vertical="center"/>
    </xf>
    <xf numFmtId="0" fontId="2" fillId="0" borderId="5" xfId="6"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4" xfId="6" applyFont="1" applyFill="1" applyBorder="1" applyAlignment="1">
      <alignment horizontal="center" vertical="center" wrapText="1"/>
    </xf>
    <xf numFmtId="0" fontId="2" fillId="0" borderId="5" xfId="6" applyFont="1" applyFill="1" applyBorder="1" applyAlignment="1">
      <alignment horizontal="center" vertical="center" wrapText="1"/>
    </xf>
    <xf numFmtId="0" fontId="2" fillId="0" borderId="4" xfId="1" applyFont="1" applyFill="1" applyBorder="1" applyAlignment="1">
      <alignment horizontal="center" vertical="center"/>
    </xf>
    <xf numFmtId="0" fontId="2" fillId="0" borderId="5" xfId="1" applyFont="1" applyFill="1" applyBorder="1" applyAlignment="1">
      <alignment horizontal="center" vertical="center"/>
    </xf>
    <xf numFmtId="0" fontId="8" fillId="0" borderId="4" xfId="11" applyFont="1" applyFill="1" applyBorder="1" applyAlignment="1">
      <alignment horizontal="center" vertical="center" wrapText="1"/>
    </xf>
    <xf numFmtId="0" fontId="8" fillId="0" borderId="5" xfId="11" applyFont="1" applyFill="1" applyBorder="1" applyAlignment="1">
      <alignment horizontal="center" vertical="center" wrapText="1"/>
    </xf>
    <xf numFmtId="0" fontId="2" fillId="5" borderId="4" xfId="1" applyFont="1" applyFill="1" applyBorder="1" applyAlignment="1">
      <alignment horizontal="center" vertical="center"/>
    </xf>
    <xf numFmtId="0" fontId="2" fillId="2" borderId="5" xfId="1" applyFont="1" applyFill="1" applyBorder="1" applyAlignment="1">
      <alignment horizontal="center" vertical="center"/>
    </xf>
    <xf numFmtId="0" fontId="2" fillId="0" borderId="1" xfId="1" applyFont="1" applyFill="1" applyBorder="1" applyAlignment="1">
      <alignment horizontal="center" vertical="center"/>
    </xf>
    <xf numFmtId="0" fontId="2" fillId="2" borderId="1" xfId="1" applyFont="1" applyFill="1" applyBorder="1" applyAlignment="1">
      <alignment horizontal="center" vertical="center"/>
    </xf>
    <xf numFmtId="0" fontId="2" fillId="2" borderId="1"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4" xfId="20" applyFont="1" applyFill="1" applyBorder="1" applyAlignment="1">
      <alignment horizontal="center" vertical="center" wrapText="1"/>
    </xf>
    <xf numFmtId="0" fontId="2" fillId="0" borderId="5" xfId="20"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4" xfId="5" applyFont="1" applyFill="1" applyBorder="1" applyAlignment="1">
      <alignment horizontal="center" vertical="center"/>
    </xf>
    <xf numFmtId="0" fontId="2" fillId="0" borderId="5" xfId="5" applyFont="1" applyFill="1" applyBorder="1" applyAlignment="1">
      <alignment horizontal="center" vertical="center"/>
    </xf>
    <xf numFmtId="49" fontId="2" fillId="0" borderId="4" xfId="2" applyNumberFormat="1" applyFont="1" applyFill="1" applyBorder="1" applyAlignment="1">
      <alignment horizontal="center" vertical="center" wrapText="1"/>
    </xf>
    <xf numFmtId="49" fontId="2" fillId="0" borderId="5" xfId="2" applyNumberFormat="1" applyFont="1" applyFill="1" applyBorder="1" applyAlignment="1">
      <alignment horizontal="center" vertical="center" wrapText="1"/>
    </xf>
    <xf numFmtId="0" fontId="4" fillId="0" borderId="7" xfId="27" applyFont="1" applyFill="1" applyBorder="1" applyAlignment="1">
      <alignment horizontal="center" vertical="center" wrapText="1"/>
    </xf>
    <xf numFmtId="0" fontId="4" fillId="0" borderId="8" xfId="27" applyFont="1" applyFill="1" applyBorder="1" applyAlignment="1">
      <alignment horizontal="center" vertical="center" wrapText="1"/>
    </xf>
    <xf numFmtId="0" fontId="2" fillId="0" borderId="4" xfId="11" applyFont="1" applyFill="1" applyBorder="1" applyAlignment="1">
      <alignment horizontal="center" vertical="center" wrapText="1"/>
    </xf>
    <xf numFmtId="0" fontId="2" fillId="0" borderId="5" xfId="11" applyFont="1" applyFill="1" applyBorder="1" applyAlignment="1">
      <alignment horizontal="center" vertical="center" wrapText="1"/>
    </xf>
  </cellXfs>
  <cellStyles count="30">
    <cellStyle name="Normal" xfId="0" builtinId="0"/>
    <cellStyle name="Normal 10 2 2" xfId="2"/>
    <cellStyle name="Normal 10 2 2 2" xfId="4"/>
    <cellStyle name="Normal 10 3" xfId="14"/>
    <cellStyle name="Normal 10 4" xfId="18"/>
    <cellStyle name="Normal 10 5" xfId="10"/>
    <cellStyle name="Normal 11" xfId="1"/>
    <cellStyle name="Normal 16" xfId="25"/>
    <cellStyle name="Normal 16 2" xfId="26"/>
    <cellStyle name="Normal 16 3" xfId="8"/>
    <cellStyle name="Normal 19 2" xfId="23"/>
    <cellStyle name="Normal 2" xfId="28"/>
    <cellStyle name="Normal 2 2" xfId="5"/>
    <cellStyle name="Normal 2 2 2 2" xfId="11"/>
    <cellStyle name="Normal 2 2 2 2 3" xfId="19"/>
    <cellStyle name="Normal 2 3" xfId="15"/>
    <cellStyle name="Normal 20 3" xfId="24"/>
    <cellStyle name="Normal 23 2" xfId="7"/>
    <cellStyle name="Normal 36" xfId="27"/>
    <cellStyle name="Normal 4" xfId="6"/>
    <cellStyle name="Normal 4 2" xfId="12"/>
    <cellStyle name="Normal 6" xfId="16"/>
    <cellStyle name="Normal 6 2" xfId="17"/>
    <cellStyle name="Normal_Asfalt  2" xfId="22"/>
    <cellStyle name="Normal_Haykashen dproc  2 2" xfId="21"/>
    <cellStyle name="Обычный 2" xfId="9"/>
    <cellStyle name="Обычный 3 2" xfId="13"/>
    <cellStyle name="Обычный 3 3" xfId="3"/>
    <cellStyle name="Обычный 7" xfId="20"/>
    <cellStyle name="Обычный 7 2" xfId="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1358;&#1381;&#1380;&#1387;&#1387;%20&#1377;&#1406;&#1377;&#1379;%20&#1380;&#1402;&#1408;&#1400;&#1409;\&#1344;&#1377;&#1407;&#1400;&#1408;%208&#8228;%20&#1350;&#1377;&#1389;&#1377;&#1392;&#1377;&#1399;&#1387;&#1406;\AGAPI-orinakner\&#1053;&#1086;&#1074;&#1072;&#1103;%20&#1087;&#1072;&#1087;&#1082;&#1072;\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358;&#1381;&#1380;&#1387;&#1387;%20&#1377;&#1406;&#1377;&#1379;%20&#1380;&#1402;&#1408;&#1400;&#1409;\&#1344;&#1377;&#1407;&#1400;&#1408;%208&#8228;%20&#1350;&#1377;&#1389;&#1377;&#1392;&#1377;&#1399;&#1387;&#1406;\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E1225"/>
  <sheetViews>
    <sheetView tabSelected="1" view="pageBreakPreview" zoomScale="130" zoomScaleNormal="100" zoomScaleSheetLayoutView="130" workbookViewId="0">
      <selection activeCell="B7" sqref="B7"/>
    </sheetView>
  </sheetViews>
  <sheetFormatPr defaultRowHeight="12.75"/>
  <cols>
    <col min="1" max="1" width="4.7109375" style="1" customWidth="1"/>
    <col min="2" max="2" width="43.42578125" style="1" customWidth="1"/>
    <col min="3" max="3" width="10.5703125" style="1" customWidth="1"/>
    <col min="4" max="4" width="16" style="1" customWidth="1"/>
    <col min="5" max="5" width="9.140625" style="174"/>
    <col min="6" max="16384" width="9.140625" style="1"/>
  </cols>
  <sheetData>
    <row r="1" spans="1:5" s="174" customFormat="1" ht="34.5" customHeight="1">
      <c r="A1" s="312" t="s">
        <v>2000</v>
      </c>
      <c r="B1" s="312"/>
      <c r="C1" s="312"/>
      <c r="D1" s="312"/>
    </row>
    <row r="2" spans="1:5" s="174" customFormat="1" ht="21" customHeight="1">
      <c r="A2" s="313" t="s">
        <v>0</v>
      </c>
      <c r="B2" s="313"/>
      <c r="C2" s="313"/>
      <c r="D2" s="313"/>
    </row>
    <row r="3" spans="1:5" ht="21" customHeight="1">
      <c r="A3" s="314" t="s">
        <v>1</v>
      </c>
      <c r="B3" s="316" t="s">
        <v>2</v>
      </c>
      <c r="C3" s="316" t="s">
        <v>3</v>
      </c>
      <c r="D3" s="316" t="s">
        <v>4</v>
      </c>
    </row>
    <row r="4" spans="1:5" s="2" customFormat="1" ht="39.950000000000003" customHeight="1">
      <c r="A4" s="315"/>
      <c r="B4" s="317"/>
      <c r="C4" s="317"/>
      <c r="D4" s="317"/>
      <c r="E4" s="175"/>
    </row>
    <row r="5" spans="1:5" s="2" customFormat="1">
      <c r="A5" s="187">
        <v>1</v>
      </c>
      <c r="B5" s="188">
        <v>2</v>
      </c>
      <c r="C5" s="188">
        <v>3</v>
      </c>
      <c r="D5" s="188">
        <v>4</v>
      </c>
      <c r="E5" s="175"/>
    </row>
    <row r="6" spans="1:5" s="5" customFormat="1" ht="32.25" customHeight="1">
      <c r="A6" s="292" t="s">
        <v>5</v>
      </c>
      <c r="B6" s="293"/>
      <c r="C6" s="293"/>
      <c r="D6" s="293"/>
      <c r="E6" s="176"/>
    </row>
    <row r="7" spans="1:5" s="6" customFormat="1" ht="25.5">
      <c r="A7" s="121">
        <v>1</v>
      </c>
      <c r="B7" s="118" t="s">
        <v>6</v>
      </c>
      <c r="C7" s="121" t="s">
        <v>1937</v>
      </c>
      <c r="D7" s="189">
        <v>500</v>
      </c>
      <c r="E7" s="177"/>
    </row>
    <row r="8" spans="1:5" s="6" customFormat="1" ht="39.75">
      <c r="A8" s="121">
        <f>+A7+1</f>
        <v>2</v>
      </c>
      <c r="B8" s="118" t="s">
        <v>1938</v>
      </c>
      <c r="C8" s="121" t="s">
        <v>1939</v>
      </c>
      <c r="D8" s="189">
        <f>4240*0.075</f>
        <v>318</v>
      </c>
      <c r="E8" s="177"/>
    </row>
    <row r="9" spans="1:5" s="6" customFormat="1" ht="14.25">
      <c r="A9" s="121">
        <f t="shared" ref="A9:A18" si="0">+A8+1</f>
        <v>3</v>
      </c>
      <c r="B9" s="119" t="s">
        <v>7</v>
      </c>
      <c r="C9" s="122" t="s">
        <v>8</v>
      </c>
      <c r="D9" s="190">
        <f>D8*1.8</f>
        <v>572.4</v>
      </c>
      <c r="E9" s="177"/>
    </row>
    <row r="10" spans="1:5" s="6" customFormat="1" ht="25.5">
      <c r="A10" s="121">
        <f t="shared" si="0"/>
        <v>4</v>
      </c>
      <c r="B10" s="118" t="s">
        <v>9</v>
      </c>
      <c r="C10" s="121" t="s">
        <v>1939</v>
      </c>
      <c r="D10" s="189">
        <f>0.3*11061</f>
        <v>3318.2999999999997</v>
      </c>
      <c r="E10" s="177"/>
    </row>
    <row r="11" spans="1:5" s="6" customFormat="1" ht="25.5">
      <c r="A11" s="121">
        <f t="shared" si="0"/>
        <v>5</v>
      </c>
      <c r="B11" s="118" t="s">
        <v>10</v>
      </c>
      <c r="C11" s="121" t="s">
        <v>1939</v>
      </c>
      <c r="D11" s="189">
        <f>0.3*2329</f>
        <v>698.69999999999993</v>
      </c>
      <c r="E11" s="177"/>
    </row>
    <row r="12" spans="1:5" s="6" customFormat="1" ht="25.5">
      <c r="A12" s="121">
        <f t="shared" si="0"/>
        <v>6</v>
      </c>
      <c r="B12" s="118" t="s">
        <v>11</v>
      </c>
      <c r="C12" s="121" t="s">
        <v>1939</v>
      </c>
      <c r="D12" s="189">
        <f>0.3*2476.2</f>
        <v>742.8599999999999</v>
      </c>
      <c r="E12" s="177"/>
    </row>
    <row r="13" spans="1:5" s="6" customFormat="1" ht="25.5">
      <c r="A13" s="121">
        <f t="shared" si="0"/>
        <v>7</v>
      </c>
      <c r="B13" s="118" t="s">
        <v>12</v>
      </c>
      <c r="C13" s="121" t="s">
        <v>1939</v>
      </c>
      <c r="D13" s="189">
        <f>0.3*733.7</f>
        <v>220.11</v>
      </c>
      <c r="E13" s="177"/>
    </row>
    <row r="14" spans="1:5" s="6" customFormat="1" ht="25.5">
      <c r="A14" s="121">
        <f t="shared" si="0"/>
        <v>8</v>
      </c>
      <c r="B14" s="118" t="s">
        <v>13</v>
      </c>
      <c r="C14" s="121" t="s">
        <v>1939</v>
      </c>
      <c r="D14" s="189">
        <f>0.3*5506.4</f>
        <v>1651.9199999999998</v>
      </c>
      <c r="E14" s="177"/>
    </row>
    <row r="15" spans="1:5" s="6" customFormat="1" ht="25.5">
      <c r="A15" s="121">
        <f t="shared" si="0"/>
        <v>9</v>
      </c>
      <c r="B15" s="118" t="s">
        <v>14</v>
      </c>
      <c r="C15" s="121" t="s">
        <v>1939</v>
      </c>
      <c r="D15" s="189">
        <f>0.3*720</f>
        <v>216</v>
      </c>
      <c r="E15" s="177"/>
    </row>
    <row r="16" spans="1:5" s="6" customFormat="1" ht="25.5">
      <c r="A16" s="121">
        <f t="shared" si="0"/>
        <v>10</v>
      </c>
      <c r="B16" s="118" t="s">
        <v>15</v>
      </c>
      <c r="C16" s="121" t="s">
        <v>1939</v>
      </c>
      <c r="D16" s="189">
        <f>0.3*337.4</f>
        <v>101.21999999999998</v>
      </c>
      <c r="E16" s="177"/>
    </row>
    <row r="17" spans="1:5" s="6" customFormat="1" ht="14.25">
      <c r="A17" s="121">
        <f t="shared" si="0"/>
        <v>11</v>
      </c>
      <c r="B17" s="118" t="s">
        <v>16</v>
      </c>
      <c r="C17" s="121" t="s">
        <v>1939</v>
      </c>
      <c r="D17" s="189">
        <f>+D16+D15+D14+D13+D12+D11+D10</f>
        <v>6949.1099999999988</v>
      </c>
      <c r="E17" s="177"/>
    </row>
    <row r="18" spans="1:5" s="6" customFormat="1" ht="14.25">
      <c r="A18" s="121">
        <f t="shared" si="0"/>
        <v>12</v>
      </c>
      <c r="B18" s="119" t="s">
        <v>17</v>
      </c>
      <c r="C18" s="122" t="s">
        <v>8</v>
      </c>
      <c r="D18" s="190">
        <f>D17*1.5</f>
        <v>10423.664999999997</v>
      </c>
      <c r="E18" s="177"/>
    </row>
    <row r="19" spans="1:5" s="10" customFormat="1" ht="37.5" customHeight="1">
      <c r="A19" s="8"/>
      <c r="B19" s="8" t="s">
        <v>18</v>
      </c>
      <c r="C19" s="8"/>
      <c r="D19" s="191"/>
      <c r="E19" s="178"/>
    </row>
    <row r="20" spans="1:5" s="5" customFormat="1" ht="32.25" customHeight="1">
      <c r="A20" s="292" t="s">
        <v>19</v>
      </c>
      <c r="B20" s="293"/>
      <c r="C20" s="293"/>
      <c r="D20" s="293"/>
      <c r="E20" s="176"/>
    </row>
    <row r="21" spans="1:5" ht="27" customHeight="1">
      <c r="A21" s="278" t="s">
        <v>20</v>
      </c>
      <c r="B21" s="279"/>
      <c r="C21" s="279"/>
      <c r="D21" s="279"/>
    </row>
    <row r="22" spans="1:5" ht="14.25">
      <c r="A22" s="132">
        <f>+A18+1</f>
        <v>13</v>
      </c>
      <c r="B22" s="113" t="s">
        <v>21</v>
      </c>
      <c r="C22" s="132" t="s">
        <v>1939</v>
      </c>
      <c r="D22" s="192">
        <f>0.3*5100</f>
        <v>1530</v>
      </c>
    </row>
    <row r="23" spans="1:5">
      <c r="A23" s="122">
        <f>+A22+1</f>
        <v>14</v>
      </c>
      <c r="B23" s="119" t="s">
        <v>22</v>
      </c>
      <c r="C23" s="122" t="s">
        <v>8</v>
      </c>
      <c r="D23" s="193">
        <f>4500*1.8*0.3</f>
        <v>2430</v>
      </c>
    </row>
    <row r="24" spans="1:5" ht="25.5">
      <c r="A24" s="122">
        <f t="shared" ref="A24:A28" si="1">+A23+1</f>
        <v>15</v>
      </c>
      <c r="B24" s="107" t="s">
        <v>23</v>
      </c>
      <c r="C24" s="111" t="s">
        <v>1939</v>
      </c>
      <c r="D24" s="112">
        <f>10120*0.5*0.3</f>
        <v>1518</v>
      </c>
    </row>
    <row r="25" spans="1:5" ht="14.25">
      <c r="A25" s="122">
        <f t="shared" si="1"/>
        <v>16</v>
      </c>
      <c r="B25" s="120" t="s">
        <v>24</v>
      </c>
      <c r="C25" s="150" t="s">
        <v>1939</v>
      </c>
      <c r="D25" s="112">
        <f>10120*0.5*0.3</f>
        <v>1518</v>
      </c>
    </row>
    <row r="26" spans="1:5" ht="25.5">
      <c r="A26" s="122">
        <f t="shared" si="1"/>
        <v>17</v>
      </c>
      <c r="B26" s="159" t="s">
        <v>25</v>
      </c>
      <c r="C26" s="194" t="s">
        <v>1939</v>
      </c>
      <c r="D26" s="195">
        <f>0.3*2470</f>
        <v>741</v>
      </c>
    </row>
    <row r="27" spans="1:5" ht="14.25">
      <c r="A27" s="122">
        <f t="shared" si="1"/>
        <v>18</v>
      </c>
      <c r="B27" s="120" t="s">
        <v>26</v>
      </c>
      <c r="C27" s="150" t="s">
        <v>1939</v>
      </c>
      <c r="D27" s="196">
        <f>(10120-2470)*0.3</f>
        <v>2295</v>
      </c>
    </row>
    <row r="28" spans="1:5">
      <c r="A28" s="122">
        <f t="shared" si="1"/>
        <v>19</v>
      </c>
      <c r="B28" s="119" t="s">
        <v>22</v>
      </c>
      <c r="C28" s="122" t="s">
        <v>8</v>
      </c>
      <c r="D28" s="197">
        <f>D27*1.8</f>
        <v>4131</v>
      </c>
    </row>
    <row r="29" spans="1:5" ht="27" customHeight="1">
      <c r="A29" s="278" t="s">
        <v>27</v>
      </c>
      <c r="B29" s="279"/>
      <c r="C29" s="279"/>
      <c r="D29" s="279"/>
    </row>
    <row r="30" spans="1:5" ht="38.25">
      <c r="A30" s="122">
        <f>+A28+1</f>
        <v>20</v>
      </c>
      <c r="B30" s="119" t="s">
        <v>28</v>
      </c>
      <c r="C30" s="122" t="s">
        <v>1939</v>
      </c>
      <c r="D30" s="198">
        <f>0.6*77+0.9*12+1.2+2.2</f>
        <v>60.400000000000006</v>
      </c>
    </row>
    <row r="31" spans="1:5">
      <c r="A31" s="111">
        <f>+A30+1</f>
        <v>21</v>
      </c>
      <c r="B31" s="107" t="s">
        <v>29</v>
      </c>
      <c r="C31" s="111" t="s">
        <v>8</v>
      </c>
      <c r="D31" s="199">
        <f>(128*77+256*12+128*2+256*2)/1000</f>
        <v>13.696</v>
      </c>
    </row>
    <row r="32" spans="1:5">
      <c r="A32" s="111">
        <f t="shared" ref="A32:A34" si="2">+A31+1</f>
        <v>22</v>
      </c>
      <c r="B32" s="107" t="s">
        <v>30</v>
      </c>
      <c r="C32" s="111" t="s">
        <v>8</v>
      </c>
      <c r="D32" s="199">
        <f>(5.6*77+11.2*12+6.4*2+24)/1000</f>
        <v>0.60239999999999982</v>
      </c>
    </row>
    <row r="33" spans="1:4">
      <c r="A33" s="111">
        <f t="shared" si="2"/>
        <v>23</v>
      </c>
      <c r="B33" s="106" t="s">
        <v>31</v>
      </c>
      <c r="C33" s="109" t="s">
        <v>32</v>
      </c>
      <c r="D33" s="112">
        <f>8*77+16*12+16+16*2</f>
        <v>856</v>
      </c>
    </row>
    <row r="34" spans="1:4" ht="25.5">
      <c r="A34" s="111">
        <f t="shared" si="2"/>
        <v>24</v>
      </c>
      <c r="B34" s="119" t="s">
        <v>33</v>
      </c>
      <c r="C34" s="122" t="s">
        <v>1939</v>
      </c>
      <c r="D34" s="193">
        <v>10</v>
      </c>
    </row>
    <row r="35" spans="1:4" ht="27" customHeight="1">
      <c r="A35" s="278" t="s">
        <v>34</v>
      </c>
      <c r="B35" s="279"/>
      <c r="C35" s="279"/>
      <c r="D35" s="279"/>
    </row>
    <row r="36" spans="1:4" ht="25.5">
      <c r="A36" s="122">
        <f>+A34+1</f>
        <v>25</v>
      </c>
      <c r="B36" s="119" t="s">
        <v>35</v>
      </c>
      <c r="C36" s="122" t="s">
        <v>1939</v>
      </c>
      <c r="D36" s="193">
        <v>15</v>
      </c>
    </row>
    <row r="37" spans="1:4" ht="25.5">
      <c r="A37" s="111">
        <f>+A36+1</f>
        <v>26</v>
      </c>
      <c r="B37" s="107" t="s">
        <v>36</v>
      </c>
      <c r="C37" s="111" t="s">
        <v>1939</v>
      </c>
      <c r="D37" s="112">
        <v>75</v>
      </c>
    </row>
    <row r="38" spans="1:4">
      <c r="A38" s="111">
        <f t="shared" ref="A38:A52" si="3">+A37+1</f>
        <v>27</v>
      </c>
      <c r="B38" s="107" t="s">
        <v>37</v>
      </c>
      <c r="C38" s="111" t="s">
        <v>8</v>
      </c>
      <c r="D38" s="199">
        <f>(1984)/1000</f>
        <v>1.984</v>
      </c>
    </row>
    <row r="39" spans="1:4">
      <c r="A39" s="111">
        <f t="shared" si="3"/>
        <v>28</v>
      </c>
      <c r="B39" s="107" t="s">
        <v>38</v>
      </c>
      <c r="C39" s="111" t="s">
        <v>8</v>
      </c>
      <c r="D39" s="199">
        <f>(1440)/1000</f>
        <v>1.44</v>
      </c>
    </row>
    <row r="40" spans="1:4">
      <c r="A40" s="111">
        <f t="shared" si="3"/>
        <v>29</v>
      </c>
      <c r="B40" s="107" t="s">
        <v>30</v>
      </c>
      <c r="C40" s="111" t="s">
        <v>8</v>
      </c>
      <c r="D40" s="199">
        <f>(1240)/1000</f>
        <v>1.24</v>
      </c>
    </row>
    <row r="41" spans="1:4" ht="25.5">
      <c r="A41" s="111">
        <f t="shared" si="3"/>
        <v>30</v>
      </c>
      <c r="B41" s="107" t="s">
        <v>39</v>
      </c>
      <c r="C41" s="111" t="s">
        <v>1939</v>
      </c>
      <c r="D41" s="199">
        <v>58</v>
      </c>
    </row>
    <row r="42" spans="1:4">
      <c r="A42" s="111">
        <f t="shared" si="3"/>
        <v>31</v>
      </c>
      <c r="B42" s="107" t="s">
        <v>38</v>
      </c>
      <c r="C42" s="111" t="s">
        <v>8</v>
      </c>
      <c r="D42" s="199">
        <f>(3600)/1000</f>
        <v>3.6</v>
      </c>
    </row>
    <row r="43" spans="1:4">
      <c r="A43" s="111">
        <f t="shared" si="3"/>
        <v>32</v>
      </c>
      <c r="B43" s="107" t="s">
        <v>30</v>
      </c>
      <c r="C43" s="111" t="s">
        <v>8</v>
      </c>
      <c r="D43" s="199">
        <f>(264)/1000</f>
        <v>0.26400000000000001</v>
      </c>
    </row>
    <row r="44" spans="1:4" ht="25.5">
      <c r="A44" s="111">
        <f t="shared" si="3"/>
        <v>33</v>
      </c>
      <c r="B44" s="106" t="s">
        <v>40</v>
      </c>
      <c r="C44" s="109" t="s">
        <v>1939</v>
      </c>
      <c r="D44" s="200">
        <f>3*58</f>
        <v>174</v>
      </c>
    </row>
    <row r="45" spans="1:4">
      <c r="A45" s="111">
        <f t="shared" si="3"/>
        <v>34</v>
      </c>
      <c r="B45" s="107" t="s">
        <v>41</v>
      </c>
      <c r="C45" s="111" t="s">
        <v>8</v>
      </c>
      <c r="D45" s="199">
        <f>(2970+2980)*3/1000</f>
        <v>17.850000000000001</v>
      </c>
    </row>
    <row r="46" spans="1:4">
      <c r="A46" s="111">
        <f t="shared" si="3"/>
        <v>35</v>
      </c>
      <c r="B46" s="107" t="s">
        <v>30</v>
      </c>
      <c r="C46" s="111" t="s">
        <v>8</v>
      </c>
      <c r="D46" s="199">
        <f>(288)*3/1000</f>
        <v>0.86399999999999999</v>
      </c>
    </row>
    <row r="47" spans="1:4" ht="25.5">
      <c r="A47" s="111">
        <f t="shared" si="3"/>
        <v>36</v>
      </c>
      <c r="B47" s="106" t="s">
        <v>42</v>
      </c>
      <c r="C47" s="109" t="s">
        <v>1939</v>
      </c>
      <c r="D47" s="200">
        <f>7*2*2</f>
        <v>28</v>
      </c>
    </row>
    <row r="48" spans="1:4" ht="25.5">
      <c r="A48" s="111">
        <f t="shared" si="3"/>
        <v>37</v>
      </c>
      <c r="B48" s="106" t="s">
        <v>43</v>
      </c>
      <c r="C48" s="109" t="s">
        <v>1939</v>
      </c>
      <c r="D48" s="200">
        <f>2*13.7+22+20.7+13.7*2+20.7</f>
        <v>118.2</v>
      </c>
    </row>
    <row r="49" spans="1:4" ht="25.5">
      <c r="A49" s="111">
        <f t="shared" si="3"/>
        <v>38</v>
      </c>
      <c r="B49" s="107" t="s">
        <v>44</v>
      </c>
      <c r="C49" s="111" t="s">
        <v>1939</v>
      </c>
      <c r="D49" s="112">
        <f>16+17</f>
        <v>33</v>
      </c>
    </row>
    <row r="50" spans="1:4">
      <c r="A50" s="111">
        <f t="shared" si="3"/>
        <v>39</v>
      </c>
      <c r="B50" s="107" t="s">
        <v>45</v>
      </c>
      <c r="C50" s="111" t="s">
        <v>8</v>
      </c>
      <c r="D50" s="199">
        <f>(470.2*4+1224*4+1704*2+1744+1080*2+50.4+2160)/1000</f>
        <v>16.299199999999999</v>
      </c>
    </row>
    <row r="51" spans="1:4">
      <c r="A51" s="111">
        <f t="shared" si="3"/>
        <v>40</v>
      </c>
      <c r="B51" s="107" t="s">
        <v>46</v>
      </c>
      <c r="C51" s="111" t="s">
        <v>8</v>
      </c>
      <c r="D51" s="199">
        <f>(252*4+518.4*4+778+780+816+100+18+96)/1000</f>
        <v>5.6696</v>
      </c>
    </row>
    <row r="52" spans="1:4" ht="25.5">
      <c r="A52" s="111">
        <f t="shared" si="3"/>
        <v>41</v>
      </c>
      <c r="B52" s="119" t="s">
        <v>47</v>
      </c>
      <c r="C52" s="122" t="s">
        <v>1937</v>
      </c>
      <c r="D52" s="193">
        <v>155</v>
      </c>
    </row>
    <row r="53" spans="1:4" ht="27" customHeight="1">
      <c r="A53" s="278" t="s">
        <v>48</v>
      </c>
      <c r="B53" s="279"/>
      <c r="C53" s="279"/>
      <c r="D53" s="279"/>
    </row>
    <row r="54" spans="1:4" ht="25.5">
      <c r="A54" s="122">
        <f>+A52+1</f>
        <v>42</v>
      </c>
      <c r="B54" s="119" t="s">
        <v>35</v>
      </c>
      <c r="C54" s="122" t="s">
        <v>1939</v>
      </c>
      <c r="D54" s="193">
        <v>25</v>
      </c>
    </row>
    <row r="55" spans="1:4" ht="25.5">
      <c r="A55" s="111">
        <f>+A54+1</f>
        <v>43</v>
      </c>
      <c r="B55" s="107" t="s">
        <v>36</v>
      </c>
      <c r="C55" s="111" t="s">
        <v>1939</v>
      </c>
      <c r="D55" s="112">
        <v>145</v>
      </c>
    </row>
    <row r="56" spans="1:4">
      <c r="A56" s="111">
        <f t="shared" ref="A56:A70" si="4">+A55+1</f>
        <v>44</v>
      </c>
      <c r="B56" s="107" t="s">
        <v>37</v>
      </c>
      <c r="C56" s="111" t="s">
        <v>8</v>
      </c>
      <c r="D56" s="199">
        <f>(3900)/1000</f>
        <v>3.9</v>
      </c>
    </row>
    <row r="57" spans="1:4">
      <c r="A57" s="111">
        <f t="shared" si="4"/>
        <v>45</v>
      </c>
      <c r="B57" s="107" t="s">
        <v>38</v>
      </c>
      <c r="C57" s="111" t="s">
        <v>8</v>
      </c>
      <c r="D57" s="199">
        <f>(450)/1000</f>
        <v>0.45</v>
      </c>
    </row>
    <row r="58" spans="1:4">
      <c r="A58" s="111">
        <f t="shared" si="4"/>
        <v>46</v>
      </c>
      <c r="B58" s="107" t="s">
        <v>30</v>
      </c>
      <c r="C58" s="111" t="s">
        <v>8</v>
      </c>
      <c r="D58" s="199">
        <f>(2400)/1000</f>
        <v>2.4</v>
      </c>
    </row>
    <row r="59" spans="1:4" ht="25.5">
      <c r="A59" s="111">
        <f t="shared" si="4"/>
        <v>47</v>
      </c>
      <c r="B59" s="107" t="s">
        <v>39</v>
      </c>
      <c r="C59" s="111" t="s">
        <v>1939</v>
      </c>
      <c r="D59" s="199">
        <v>97</v>
      </c>
    </row>
    <row r="60" spans="1:4">
      <c r="A60" s="111">
        <f t="shared" si="4"/>
        <v>48</v>
      </c>
      <c r="B60" s="107" t="s">
        <v>38</v>
      </c>
      <c r="C60" s="111" t="s">
        <v>8</v>
      </c>
      <c r="D60" s="199">
        <f>(5780)/1000</f>
        <v>5.78</v>
      </c>
    </row>
    <row r="61" spans="1:4">
      <c r="A61" s="111">
        <f t="shared" si="4"/>
        <v>49</v>
      </c>
      <c r="B61" s="107" t="s">
        <v>30</v>
      </c>
      <c r="C61" s="111" t="s">
        <v>8</v>
      </c>
      <c r="D61" s="199">
        <f>(400)/1000</f>
        <v>0.4</v>
      </c>
    </row>
    <row r="62" spans="1:4" ht="25.5">
      <c r="A62" s="111">
        <f t="shared" si="4"/>
        <v>50</v>
      </c>
      <c r="B62" s="106" t="s">
        <v>40</v>
      </c>
      <c r="C62" s="109" t="s">
        <v>1939</v>
      </c>
      <c r="D62" s="200">
        <f>3*118</f>
        <v>354</v>
      </c>
    </row>
    <row r="63" spans="1:4">
      <c r="A63" s="111">
        <f t="shared" si="4"/>
        <v>51</v>
      </c>
      <c r="B63" s="107" t="s">
        <v>49</v>
      </c>
      <c r="C63" s="111" t="s">
        <v>8</v>
      </c>
      <c r="D63" s="199">
        <f>(16274)*3/1000</f>
        <v>48.822000000000003</v>
      </c>
    </row>
    <row r="64" spans="1:4">
      <c r="A64" s="111">
        <f t="shared" si="4"/>
        <v>52</v>
      </c>
      <c r="B64" s="107" t="s">
        <v>30</v>
      </c>
      <c r="C64" s="111" t="s">
        <v>8</v>
      </c>
      <c r="D64" s="199">
        <f>(805)*3/1000</f>
        <v>2.415</v>
      </c>
    </row>
    <row r="65" spans="1:4" ht="25.5">
      <c r="A65" s="111">
        <f t="shared" si="4"/>
        <v>53</v>
      </c>
      <c r="B65" s="106" t="s">
        <v>42</v>
      </c>
      <c r="C65" s="109" t="s">
        <v>1939</v>
      </c>
      <c r="D65" s="200">
        <f>12+2.5+20+27+10+2.5+5+1.2</f>
        <v>80.2</v>
      </c>
    </row>
    <row r="66" spans="1:4" ht="25.5">
      <c r="A66" s="111">
        <f t="shared" si="4"/>
        <v>54</v>
      </c>
      <c r="B66" s="106" t="s">
        <v>43</v>
      </c>
      <c r="C66" s="109" t="s">
        <v>1939</v>
      </c>
      <c r="D66" s="200">
        <f>17.5+17.5*2+20.5+18.7+18.7+13.7+20.5+13.7*2+34.2*2+4.6*3+34.2</f>
        <v>288.40000000000003</v>
      </c>
    </row>
    <row r="67" spans="1:4" ht="25.5">
      <c r="A67" s="111">
        <f t="shared" si="4"/>
        <v>55</v>
      </c>
      <c r="B67" s="107" t="s">
        <v>44</v>
      </c>
      <c r="C67" s="111" t="s">
        <v>1939</v>
      </c>
      <c r="D67" s="112">
        <f>8+3.6+15.2*2+7.6+7.8*2</f>
        <v>65.2</v>
      </c>
    </row>
    <row r="68" spans="1:4">
      <c r="A68" s="111">
        <f t="shared" si="4"/>
        <v>56</v>
      </c>
      <c r="B68" s="107" t="s">
        <v>45</v>
      </c>
      <c r="C68" s="111" t="s">
        <v>8</v>
      </c>
      <c r="D68" s="199">
        <f>(704.4+104+1805.4+4769.8+7918+825+1351.2+602+4066+208+2004+2664*2+372*3+554+1704+54)/1000</f>
        <v>33.113800000000005</v>
      </c>
    </row>
    <row r="69" spans="1:4">
      <c r="A69" s="111">
        <f t="shared" si="4"/>
        <v>57</v>
      </c>
      <c r="B69" s="107" t="s">
        <v>46</v>
      </c>
      <c r="C69" s="111" t="s">
        <v>8</v>
      </c>
      <c r="D69" s="199">
        <f>(446+54+538+2388.8+2550+56+624+336+1300.4+54*2+518.4*2+1104*2+224*3+27+672+56)/1000</f>
        <v>13.073</v>
      </c>
    </row>
    <row r="70" spans="1:4" ht="25.5">
      <c r="A70" s="111">
        <f t="shared" si="4"/>
        <v>58</v>
      </c>
      <c r="B70" s="119" t="s">
        <v>47</v>
      </c>
      <c r="C70" s="122" t="s">
        <v>1937</v>
      </c>
      <c r="D70" s="193">
        <v>120</v>
      </c>
    </row>
    <row r="71" spans="1:4" ht="27" customHeight="1">
      <c r="A71" s="278" t="s">
        <v>50</v>
      </c>
      <c r="B71" s="279"/>
      <c r="C71" s="279"/>
      <c r="D71" s="279"/>
    </row>
    <row r="72" spans="1:4" ht="25.5">
      <c r="A72" s="122">
        <f>+A70+1</f>
        <v>59</v>
      </c>
      <c r="B72" s="119" t="s">
        <v>35</v>
      </c>
      <c r="C72" s="122" t="s">
        <v>1939</v>
      </c>
      <c r="D72" s="193">
        <v>31</v>
      </c>
    </row>
    <row r="73" spans="1:4" ht="25.5">
      <c r="A73" s="111">
        <f>+A72+1</f>
        <v>60</v>
      </c>
      <c r="B73" s="107" t="s">
        <v>36</v>
      </c>
      <c r="C73" s="111" t="s">
        <v>1939</v>
      </c>
      <c r="D73" s="112">
        <v>153</v>
      </c>
    </row>
    <row r="74" spans="1:4">
      <c r="A74" s="111">
        <f t="shared" ref="A74:A89" si="5">+A73+1</f>
        <v>61</v>
      </c>
      <c r="B74" s="107" t="s">
        <v>37</v>
      </c>
      <c r="C74" s="111" t="s">
        <v>8</v>
      </c>
      <c r="D74" s="199">
        <f>(4080)/1000</f>
        <v>4.08</v>
      </c>
    </row>
    <row r="75" spans="1:4">
      <c r="A75" s="111">
        <f t="shared" si="5"/>
        <v>62</v>
      </c>
      <c r="B75" s="107" t="s">
        <v>38</v>
      </c>
      <c r="C75" s="111" t="s">
        <v>8</v>
      </c>
      <c r="D75" s="199">
        <f>(460)/1000</f>
        <v>0.46</v>
      </c>
    </row>
    <row r="76" spans="1:4">
      <c r="A76" s="111">
        <f t="shared" si="5"/>
        <v>63</v>
      </c>
      <c r="B76" s="107" t="s">
        <v>30</v>
      </c>
      <c r="C76" s="111" t="s">
        <v>8</v>
      </c>
      <c r="D76" s="199">
        <f>(2550)/1000</f>
        <v>2.5499999999999998</v>
      </c>
    </row>
    <row r="77" spans="1:4" ht="25.5">
      <c r="A77" s="111">
        <f t="shared" si="5"/>
        <v>64</v>
      </c>
      <c r="B77" s="107" t="s">
        <v>39</v>
      </c>
      <c r="C77" s="111" t="s">
        <v>1939</v>
      </c>
      <c r="D77" s="199">
        <v>82</v>
      </c>
    </row>
    <row r="78" spans="1:4">
      <c r="A78" s="111">
        <f t="shared" si="5"/>
        <v>65</v>
      </c>
      <c r="B78" s="107" t="s">
        <v>38</v>
      </c>
      <c r="C78" s="111" t="s">
        <v>8</v>
      </c>
      <c r="D78" s="199">
        <f>(6270)/1000</f>
        <v>6.27</v>
      </c>
    </row>
    <row r="79" spans="1:4">
      <c r="A79" s="111">
        <f t="shared" si="5"/>
        <v>66</v>
      </c>
      <c r="B79" s="107" t="s">
        <v>30</v>
      </c>
      <c r="C79" s="111" t="s">
        <v>8</v>
      </c>
      <c r="D79" s="199">
        <f>(430)/1000</f>
        <v>0.43</v>
      </c>
    </row>
    <row r="80" spans="1:4" ht="25.5">
      <c r="A80" s="111">
        <f t="shared" si="5"/>
        <v>67</v>
      </c>
      <c r="B80" s="106" t="s">
        <v>40</v>
      </c>
      <c r="C80" s="109" t="s">
        <v>1939</v>
      </c>
      <c r="D80" s="200">
        <f>2*58</f>
        <v>116</v>
      </c>
    </row>
    <row r="81" spans="1:4">
      <c r="A81" s="111">
        <f t="shared" si="5"/>
        <v>68</v>
      </c>
      <c r="B81" s="107" t="s">
        <v>49</v>
      </c>
      <c r="C81" s="111" t="s">
        <v>8</v>
      </c>
      <c r="D81" s="199">
        <f>(8415+7425+434)*2/1000</f>
        <v>32.548000000000002</v>
      </c>
    </row>
    <row r="82" spans="1:4">
      <c r="A82" s="111">
        <f t="shared" si="5"/>
        <v>69</v>
      </c>
      <c r="B82" s="107" t="s">
        <v>30</v>
      </c>
      <c r="C82" s="111" t="s">
        <v>8</v>
      </c>
      <c r="D82" s="199">
        <f>(805)*2/1000</f>
        <v>1.61</v>
      </c>
    </row>
    <row r="83" spans="1:4" ht="25.5">
      <c r="A83" s="111">
        <f t="shared" si="5"/>
        <v>70</v>
      </c>
      <c r="B83" s="106" t="s">
        <v>42</v>
      </c>
      <c r="C83" s="109" t="s">
        <v>1939</v>
      </c>
      <c r="D83" s="200">
        <f>10.9*2+20+12.6+10.9+1.2+9*2</f>
        <v>84.5</v>
      </c>
    </row>
    <row r="84" spans="1:4" ht="25.5">
      <c r="A84" s="111">
        <f t="shared" si="5"/>
        <v>71</v>
      </c>
      <c r="B84" s="106" t="s">
        <v>43</v>
      </c>
      <c r="C84" s="109" t="s">
        <v>1939</v>
      </c>
      <c r="D84" s="200">
        <f>20.7*2+13.7*2+24.7+20.7+18.2*2+27.3*2</f>
        <v>205.2</v>
      </c>
    </row>
    <row r="85" spans="1:4" ht="25.5">
      <c r="A85" s="111">
        <f t="shared" si="5"/>
        <v>72</v>
      </c>
      <c r="B85" s="107" t="s">
        <v>44</v>
      </c>
      <c r="C85" s="111" t="s">
        <v>1939</v>
      </c>
      <c r="D85" s="112">
        <f>9.6*2+18.5+19.2+48*2</f>
        <v>152.9</v>
      </c>
    </row>
    <row r="86" spans="1:4" ht="25.5">
      <c r="A86" s="111">
        <f t="shared" si="5"/>
        <v>73</v>
      </c>
      <c r="B86" s="113" t="s">
        <v>51</v>
      </c>
      <c r="C86" s="132" t="s">
        <v>1939</v>
      </c>
      <c r="D86" s="201">
        <f>2.2*2</f>
        <v>4.4000000000000004</v>
      </c>
    </row>
    <row r="87" spans="1:4">
      <c r="A87" s="111">
        <f t="shared" si="5"/>
        <v>74</v>
      </c>
      <c r="B87" s="107" t="s">
        <v>45</v>
      </c>
      <c r="C87" s="111" t="s">
        <v>8</v>
      </c>
      <c r="D87" s="112">
        <f>(169.4*2+734.4*2+1184.8*2+485.2+734.4+22*2+1704*2+1136+1704*2+1510*2+2263*2+791*2+1988+994+2373*2)/1000</f>
        <v>30.248799999999999</v>
      </c>
    </row>
    <row r="88" spans="1:4">
      <c r="A88" s="111">
        <f t="shared" si="5"/>
        <v>75</v>
      </c>
      <c r="B88" s="107" t="s">
        <v>46</v>
      </c>
      <c r="C88" s="111" t="s">
        <v>8</v>
      </c>
      <c r="D88" s="199">
        <f>(588*4+512+588+48+672*2+448+672*2+608*2+912*2+36*2+96+48+73*2+132.6*2+21.2*2+42.4)/1000</f>
        <v>10.388</v>
      </c>
    </row>
    <row r="89" spans="1:4">
      <c r="A89" s="111">
        <f t="shared" si="5"/>
        <v>76</v>
      </c>
      <c r="B89" s="106" t="s">
        <v>52</v>
      </c>
      <c r="C89" s="109" t="s">
        <v>32</v>
      </c>
      <c r="D89" s="112">
        <f>36.5+36.5+36.5+154*2</f>
        <v>417.5</v>
      </c>
    </row>
    <row r="90" spans="1:4" ht="18" customHeight="1">
      <c r="A90" s="280" t="s">
        <v>53</v>
      </c>
      <c r="B90" s="281"/>
      <c r="C90" s="281"/>
      <c r="D90" s="281"/>
    </row>
    <row r="91" spans="1:4">
      <c r="A91" s="122">
        <f>+A89+1</f>
        <v>77</v>
      </c>
      <c r="B91" s="119" t="s">
        <v>54</v>
      </c>
      <c r="C91" s="122" t="s">
        <v>8</v>
      </c>
      <c r="D91" s="198">
        <f>10*2.11</f>
        <v>21.099999999999998</v>
      </c>
    </row>
    <row r="92" spans="1:4">
      <c r="A92" s="122">
        <f>+A91+1</f>
        <v>78</v>
      </c>
      <c r="B92" s="119" t="s">
        <v>55</v>
      </c>
      <c r="C92" s="122" t="s">
        <v>8</v>
      </c>
      <c r="D92" s="198">
        <f>6.915*1.06</f>
        <v>7.3299000000000003</v>
      </c>
    </row>
    <row r="93" spans="1:4">
      <c r="A93" s="122">
        <f t="shared" ref="A93:A96" si="6">+A92+1</f>
        <v>79</v>
      </c>
      <c r="B93" s="119" t="s">
        <v>56</v>
      </c>
      <c r="C93" s="122" t="s">
        <v>8</v>
      </c>
      <c r="D93" s="198">
        <f>1.03*9.656</f>
        <v>9.9456800000000012</v>
      </c>
    </row>
    <row r="94" spans="1:4">
      <c r="A94" s="122">
        <f t="shared" si="6"/>
        <v>80</v>
      </c>
      <c r="B94" s="119" t="s">
        <v>57</v>
      </c>
      <c r="C94" s="122" t="s">
        <v>8</v>
      </c>
      <c r="D94" s="198">
        <f>1.03*0.931</f>
        <v>0.95893000000000006</v>
      </c>
    </row>
    <row r="95" spans="1:4">
      <c r="A95" s="122">
        <f t="shared" si="6"/>
        <v>81</v>
      </c>
      <c r="B95" s="106" t="s">
        <v>58</v>
      </c>
      <c r="C95" s="109" t="s">
        <v>59</v>
      </c>
      <c r="D95" s="112">
        <v>400</v>
      </c>
    </row>
    <row r="96" spans="1:4" ht="25.5">
      <c r="A96" s="122">
        <f t="shared" si="6"/>
        <v>82</v>
      </c>
      <c r="B96" s="119" t="s">
        <v>60</v>
      </c>
      <c r="C96" s="122" t="s">
        <v>1937</v>
      </c>
      <c r="D96" s="193">
        <v>1200</v>
      </c>
    </row>
    <row r="97" spans="1:4" ht="27" customHeight="1">
      <c r="A97" s="278" t="s">
        <v>61</v>
      </c>
      <c r="B97" s="279"/>
      <c r="C97" s="279"/>
      <c r="D97" s="279"/>
    </row>
    <row r="98" spans="1:4" ht="25.5">
      <c r="A98" s="122">
        <f>+A96+1</f>
        <v>83</v>
      </c>
      <c r="B98" s="119" t="s">
        <v>35</v>
      </c>
      <c r="C98" s="122" t="s">
        <v>1939</v>
      </c>
      <c r="D98" s="193">
        <v>48</v>
      </c>
    </row>
    <row r="99" spans="1:4" ht="25.5">
      <c r="A99" s="111">
        <f>+A98+1</f>
        <v>84</v>
      </c>
      <c r="B99" s="107" t="s">
        <v>36</v>
      </c>
      <c r="C99" s="111" t="s">
        <v>1939</v>
      </c>
      <c r="D99" s="112">
        <v>240</v>
      </c>
    </row>
    <row r="100" spans="1:4">
      <c r="A100" s="111">
        <f t="shared" ref="A100:A113" si="7">+A99+1</f>
        <v>85</v>
      </c>
      <c r="B100" s="107" t="s">
        <v>37</v>
      </c>
      <c r="C100" s="111" t="s">
        <v>8</v>
      </c>
      <c r="D100" s="199">
        <f>(6400)/1000</f>
        <v>6.4</v>
      </c>
    </row>
    <row r="101" spans="1:4">
      <c r="A101" s="111">
        <f t="shared" si="7"/>
        <v>86</v>
      </c>
      <c r="B101" s="107" t="s">
        <v>38</v>
      </c>
      <c r="C101" s="111" t="s">
        <v>8</v>
      </c>
      <c r="D101" s="199">
        <f>(720)/1000</f>
        <v>0.72</v>
      </c>
    </row>
    <row r="102" spans="1:4">
      <c r="A102" s="111">
        <f t="shared" si="7"/>
        <v>87</v>
      </c>
      <c r="B102" s="107" t="s">
        <v>30</v>
      </c>
      <c r="C102" s="111" t="s">
        <v>8</v>
      </c>
      <c r="D102" s="199">
        <f>(4000)/1000</f>
        <v>4</v>
      </c>
    </row>
    <row r="103" spans="1:4" ht="25.5">
      <c r="A103" s="111">
        <f t="shared" si="7"/>
        <v>88</v>
      </c>
      <c r="B103" s="107" t="s">
        <v>39</v>
      </c>
      <c r="C103" s="111" t="s">
        <v>1939</v>
      </c>
      <c r="D103" s="199">
        <v>134</v>
      </c>
    </row>
    <row r="104" spans="1:4">
      <c r="A104" s="111">
        <f t="shared" si="7"/>
        <v>89</v>
      </c>
      <c r="B104" s="107" t="s">
        <v>38</v>
      </c>
      <c r="C104" s="111" t="s">
        <v>8</v>
      </c>
      <c r="D104" s="199">
        <f>(7870)/1000</f>
        <v>7.87</v>
      </c>
    </row>
    <row r="105" spans="1:4">
      <c r="A105" s="111">
        <f t="shared" si="7"/>
        <v>90</v>
      </c>
      <c r="B105" s="107" t="s">
        <v>30</v>
      </c>
      <c r="C105" s="111" t="s">
        <v>8</v>
      </c>
      <c r="D105" s="199">
        <f>(600)/1000</f>
        <v>0.6</v>
      </c>
    </row>
    <row r="106" spans="1:4" ht="25.5">
      <c r="A106" s="111">
        <f t="shared" si="7"/>
        <v>91</v>
      </c>
      <c r="B106" s="106" t="s">
        <v>40</v>
      </c>
      <c r="C106" s="109" t="s">
        <v>1939</v>
      </c>
      <c r="D106" s="200">
        <f>3*197</f>
        <v>591</v>
      </c>
    </row>
    <row r="107" spans="1:4">
      <c r="A107" s="111">
        <f t="shared" si="7"/>
        <v>92</v>
      </c>
      <c r="B107" s="107" t="s">
        <v>49</v>
      </c>
      <c r="C107" s="111" t="s">
        <v>8</v>
      </c>
      <c r="D107" s="199">
        <f>(16274)*3/1000</f>
        <v>48.822000000000003</v>
      </c>
    </row>
    <row r="108" spans="1:4">
      <c r="A108" s="111">
        <f t="shared" si="7"/>
        <v>93</v>
      </c>
      <c r="B108" s="107" t="s">
        <v>30</v>
      </c>
      <c r="C108" s="111" t="s">
        <v>8</v>
      </c>
      <c r="D108" s="199">
        <f>(805)*3/1000</f>
        <v>2.415</v>
      </c>
    </row>
    <row r="109" spans="1:4" ht="25.5">
      <c r="A109" s="111">
        <f t="shared" si="7"/>
        <v>94</v>
      </c>
      <c r="B109" s="106" t="s">
        <v>42</v>
      </c>
      <c r="C109" s="109" t="s">
        <v>1939</v>
      </c>
      <c r="D109" s="200">
        <f>12+2.5+30+2.5+15+10+2.5</f>
        <v>74.5</v>
      </c>
    </row>
    <row r="110" spans="1:4" ht="25.5">
      <c r="A110" s="111">
        <f t="shared" si="7"/>
        <v>95</v>
      </c>
      <c r="B110" s="106" t="s">
        <v>43</v>
      </c>
      <c r="C110" s="109" t="s">
        <v>1939</v>
      </c>
      <c r="D110" s="200">
        <f>17.5+18.7*3+34.2+20.5+20.7+34.2+17.5+54.6+27.3*2+34.2</f>
        <v>344.09999999999997</v>
      </c>
    </row>
    <row r="111" spans="1:4" ht="25.5">
      <c r="A111" s="111">
        <f t="shared" si="7"/>
        <v>96</v>
      </c>
      <c r="B111" s="107" t="s">
        <v>44</v>
      </c>
      <c r="C111" s="111" t="s">
        <v>1939</v>
      </c>
      <c r="D111" s="112">
        <f>15.2+7.6*2+7.8+8.6+8*2</f>
        <v>62.8</v>
      </c>
    </row>
    <row r="112" spans="1:4">
      <c r="A112" s="111">
        <f t="shared" si="7"/>
        <v>97</v>
      </c>
      <c r="B112" s="107" t="s">
        <v>45</v>
      </c>
      <c r="C112" s="111" t="s">
        <v>8</v>
      </c>
      <c r="D112" s="199">
        <f>(704.4+104+1805.4+602*3+1351.2*3+1640+825*2+156+1704*2+554+2722.4+208+2664+600.4+1436.4+556.5*2+3864+41+125+2184*2+2664)/1000</f>
        <v>35.687600000000003</v>
      </c>
    </row>
    <row r="113" spans="1:4">
      <c r="A113" s="111">
        <f t="shared" si="7"/>
        <v>98</v>
      </c>
      <c r="B113" s="107" t="s">
        <v>46</v>
      </c>
      <c r="C113" s="111" t="s">
        <v>8</v>
      </c>
      <c r="D113" s="199">
        <f>(446+54+538+3104+812+670+1042+1104+108+392+538+56*2+1536+48+880*2+1104+54)/1000</f>
        <v>13.422000000000001</v>
      </c>
    </row>
    <row r="114" spans="1:4" ht="27" customHeight="1">
      <c r="A114" s="278" t="s">
        <v>62</v>
      </c>
      <c r="B114" s="279"/>
      <c r="C114" s="279"/>
      <c r="D114" s="279"/>
    </row>
    <row r="115" spans="1:4" ht="25.5">
      <c r="A115" s="122">
        <f>+A113+1</f>
        <v>99</v>
      </c>
      <c r="B115" s="119" t="s">
        <v>63</v>
      </c>
      <c r="C115" s="122" t="s">
        <v>1939</v>
      </c>
      <c r="D115" s="193">
        <f>2.5*12+1.2*4</f>
        <v>34.799999999999997</v>
      </c>
    </row>
    <row r="116" spans="1:4">
      <c r="A116" s="111">
        <f>+A115+1</f>
        <v>100</v>
      </c>
      <c r="B116" s="107" t="s">
        <v>29</v>
      </c>
      <c r="C116" s="111" t="s">
        <v>8</v>
      </c>
      <c r="D116" s="199">
        <f>(135*16)/1000</f>
        <v>2.16</v>
      </c>
    </row>
    <row r="117" spans="1:4">
      <c r="A117" s="111">
        <f t="shared" ref="A117:A129" si="8">+A116+1</f>
        <v>101</v>
      </c>
      <c r="B117" s="107" t="s">
        <v>30</v>
      </c>
      <c r="C117" s="111" t="s">
        <v>8</v>
      </c>
      <c r="D117" s="199">
        <f>(10.3*12+8.6*4)/1000</f>
        <v>0.158</v>
      </c>
    </row>
    <row r="118" spans="1:4">
      <c r="A118" s="111">
        <f t="shared" si="8"/>
        <v>102</v>
      </c>
      <c r="B118" s="106" t="s">
        <v>31</v>
      </c>
      <c r="C118" s="109" t="s">
        <v>32</v>
      </c>
      <c r="D118" s="112">
        <f>13*44+21.6*10</f>
        <v>788</v>
      </c>
    </row>
    <row r="119" spans="1:4">
      <c r="A119" s="111">
        <f t="shared" si="8"/>
        <v>103</v>
      </c>
      <c r="B119" s="106" t="s">
        <v>64</v>
      </c>
      <c r="C119" s="109" t="s">
        <v>32</v>
      </c>
      <c r="D119" s="112">
        <f>28.8*12</f>
        <v>345.6</v>
      </c>
    </row>
    <row r="120" spans="1:4" ht="25.5">
      <c r="A120" s="111">
        <f t="shared" si="8"/>
        <v>104</v>
      </c>
      <c r="B120" s="119" t="s">
        <v>65</v>
      </c>
      <c r="C120" s="122" t="s">
        <v>1939</v>
      </c>
      <c r="D120" s="193">
        <v>14</v>
      </c>
    </row>
    <row r="121" spans="1:4" ht="25.5">
      <c r="A121" s="111">
        <f t="shared" si="8"/>
        <v>105</v>
      </c>
      <c r="B121" s="119" t="s">
        <v>35</v>
      </c>
      <c r="C121" s="122" t="s">
        <v>1939</v>
      </c>
      <c r="D121" s="193">
        <v>8</v>
      </c>
    </row>
    <row r="122" spans="1:4" ht="25.5">
      <c r="A122" s="111">
        <f t="shared" si="8"/>
        <v>106</v>
      </c>
      <c r="B122" s="107" t="s">
        <v>36</v>
      </c>
      <c r="C122" s="111" t="s">
        <v>1939</v>
      </c>
      <c r="D122" s="112">
        <f>60+32</f>
        <v>92</v>
      </c>
    </row>
    <row r="123" spans="1:4">
      <c r="A123" s="111">
        <f t="shared" si="8"/>
        <v>107</v>
      </c>
      <c r="B123" s="107" t="s">
        <v>66</v>
      </c>
      <c r="C123" s="111" t="s">
        <v>8</v>
      </c>
      <c r="D123" s="199">
        <f>(1753)/1000</f>
        <v>1.7529999999999999</v>
      </c>
    </row>
    <row r="124" spans="1:4">
      <c r="A124" s="111">
        <f t="shared" si="8"/>
        <v>108</v>
      </c>
      <c r="B124" s="107" t="s">
        <v>30</v>
      </c>
      <c r="C124" s="111" t="s">
        <v>8</v>
      </c>
      <c r="D124" s="199">
        <f>(448+700)/1000</f>
        <v>1.1479999999999999</v>
      </c>
    </row>
    <row r="125" spans="1:4" ht="25.5">
      <c r="A125" s="111">
        <f t="shared" si="8"/>
        <v>109</v>
      </c>
      <c r="B125" s="106" t="s">
        <v>42</v>
      </c>
      <c r="C125" s="109" t="s">
        <v>1939</v>
      </c>
      <c r="D125" s="200">
        <f>6.8+7.2+10.7*2</f>
        <v>35.4</v>
      </c>
    </row>
    <row r="126" spans="1:4" ht="25.5">
      <c r="A126" s="111">
        <f t="shared" si="8"/>
        <v>110</v>
      </c>
      <c r="B126" s="106" t="s">
        <v>43</v>
      </c>
      <c r="C126" s="109" t="s">
        <v>1939</v>
      </c>
      <c r="D126" s="200">
        <f>9.6*2+11.8*2</f>
        <v>42.8</v>
      </c>
    </row>
    <row r="127" spans="1:4" ht="25.5">
      <c r="A127" s="111">
        <f t="shared" si="8"/>
        <v>111</v>
      </c>
      <c r="B127" s="107" t="s">
        <v>44</v>
      </c>
      <c r="C127" s="111" t="s">
        <v>1939</v>
      </c>
      <c r="D127" s="200">
        <f>15*2+14*2</f>
        <v>58</v>
      </c>
    </row>
    <row r="128" spans="1:4">
      <c r="A128" s="111">
        <f t="shared" si="8"/>
        <v>112</v>
      </c>
      <c r="B128" s="107" t="s">
        <v>67</v>
      </c>
      <c r="C128" s="111" t="s">
        <v>8</v>
      </c>
      <c r="D128" s="199">
        <f>(344*2+782.4*2+1486.4+1559.4+1591.2*2+882*4)/1000</f>
        <v>12.009</v>
      </c>
    </row>
    <row r="129" spans="1:4">
      <c r="A129" s="111">
        <f t="shared" si="8"/>
        <v>113</v>
      </c>
      <c r="B129" s="107" t="s">
        <v>30</v>
      </c>
      <c r="C129" s="111" t="s">
        <v>8</v>
      </c>
      <c r="D129" s="199">
        <f>(304*2+550.4*2+312+232+486*2+62*4)/1000</f>
        <v>3.4728000000000003</v>
      </c>
    </row>
    <row r="130" spans="1:4" ht="18" customHeight="1">
      <c r="A130" s="280" t="s">
        <v>68</v>
      </c>
      <c r="B130" s="281"/>
      <c r="C130" s="281"/>
      <c r="D130" s="281"/>
    </row>
    <row r="131" spans="1:4">
      <c r="A131" s="122">
        <f>+A129+1</f>
        <v>114</v>
      </c>
      <c r="B131" s="119" t="s">
        <v>54</v>
      </c>
      <c r="C131" s="122" t="s">
        <v>8</v>
      </c>
      <c r="D131" s="198">
        <f>6.12</f>
        <v>6.12</v>
      </c>
    </row>
    <row r="132" spans="1:4">
      <c r="A132" s="122">
        <f>+A131+1</f>
        <v>115</v>
      </c>
      <c r="B132" s="119" t="s">
        <v>55</v>
      </c>
      <c r="C132" s="122" t="s">
        <v>8</v>
      </c>
      <c r="D132" s="198">
        <f>1.03*5.076</f>
        <v>5.2282799999999998</v>
      </c>
    </row>
    <row r="133" spans="1:4">
      <c r="A133" s="122">
        <f t="shared" ref="A133:A136" si="9">+A132+1</f>
        <v>116</v>
      </c>
      <c r="B133" s="119" t="s">
        <v>56</v>
      </c>
      <c r="C133" s="122" t="s">
        <v>8</v>
      </c>
      <c r="D133" s="198">
        <f>1.03*2.23</f>
        <v>2.2968999999999999</v>
      </c>
    </row>
    <row r="134" spans="1:4">
      <c r="A134" s="122">
        <f t="shared" si="9"/>
        <v>117</v>
      </c>
      <c r="B134" s="119" t="s">
        <v>57</v>
      </c>
      <c r="C134" s="122" t="s">
        <v>8</v>
      </c>
      <c r="D134" s="198">
        <f>1.03*0.98</f>
        <v>1.0094000000000001</v>
      </c>
    </row>
    <row r="135" spans="1:4">
      <c r="A135" s="122">
        <f t="shared" si="9"/>
        <v>118</v>
      </c>
      <c r="B135" s="106" t="s">
        <v>58</v>
      </c>
      <c r="C135" s="109" t="s">
        <v>59</v>
      </c>
      <c r="D135" s="112">
        <v>400</v>
      </c>
    </row>
    <row r="136" spans="1:4" ht="25.5">
      <c r="A136" s="122">
        <f t="shared" si="9"/>
        <v>119</v>
      </c>
      <c r="B136" s="119" t="s">
        <v>60</v>
      </c>
      <c r="C136" s="122" t="s">
        <v>1937</v>
      </c>
      <c r="D136" s="193">
        <v>500</v>
      </c>
    </row>
    <row r="137" spans="1:4" ht="27" customHeight="1">
      <c r="A137" s="304" t="s">
        <v>69</v>
      </c>
      <c r="B137" s="305"/>
      <c r="C137" s="305"/>
      <c r="D137" s="305"/>
    </row>
    <row r="138" spans="1:4" ht="25.5">
      <c r="A138" s="122">
        <f>+A136+1</f>
        <v>120</v>
      </c>
      <c r="B138" s="119" t="s">
        <v>70</v>
      </c>
      <c r="C138" s="122" t="s">
        <v>1939</v>
      </c>
      <c r="D138" s="193">
        <v>1</v>
      </c>
    </row>
    <row r="139" spans="1:4" ht="38.25">
      <c r="A139" s="111">
        <f>+A138+1</f>
        <v>121</v>
      </c>
      <c r="B139" s="107" t="s">
        <v>71</v>
      </c>
      <c r="C139" s="111" t="s">
        <v>1939</v>
      </c>
      <c r="D139" s="199">
        <v>1.6</v>
      </c>
    </row>
    <row r="140" spans="1:4" ht="25.5">
      <c r="A140" s="111">
        <f t="shared" ref="A140:A144" si="10">+A139+1</f>
        <v>122</v>
      </c>
      <c r="B140" s="119" t="s">
        <v>72</v>
      </c>
      <c r="C140" s="122" t="s">
        <v>1939</v>
      </c>
      <c r="D140" s="198">
        <v>26</v>
      </c>
    </row>
    <row r="141" spans="1:4" ht="25.5">
      <c r="A141" s="111">
        <f t="shared" si="10"/>
        <v>123</v>
      </c>
      <c r="B141" s="106" t="s">
        <v>73</v>
      </c>
      <c r="C141" s="109" t="s">
        <v>1939</v>
      </c>
      <c r="D141" s="202">
        <v>1.6</v>
      </c>
    </row>
    <row r="142" spans="1:4">
      <c r="A142" s="111">
        <f t="shared" si="10"/>
        <v>124</v>
      </c>
      <c r="B142" s="107" t="s">
        <v>74</v>
      </c>
      <c r="C142" s="111" t="s">
        <v>8</v>
      </c>
      <c r="D142" s="199">
        <f>(2834+117.6)/1000</f>
        <v>2.9516</v>
      </c>
    </row>
    <row r="143" spans="1:4">
      <c r="A143" s="111">
        <f t="shared" si="10"/>
        <v>125</v>
      </c>
      <c r="B143" s="107" t="s">
        <v>75</v>
      </c>
      <c r="C143" s="111" t="s">
        <v>8</v>
      </c>
      <c r="D143" s="199">
        <f>(83)/1000</f>
        <v>8.3000000000000004E-2</v>
      </c>
    </row>
    <row r="144" spans="1:4">
      <c r="A144" s="111">
        <f t="shared" si="10"/>
        <v>126</v>
      </c>
      <c r="B144" s="107" t="s">
        <v>46</v>
      </c>
      <c r="C144" s="111" t="s">
        <v>8</v>
      </c>
      <c r="D144" s="203">
        <f>(62.8)/1000</f>
        <v>6.2799999999999995E-2</v>
      </c>
    </row>
    <row r="145" spans="1:5" ht="27" customHeight="1">
      <c r="A145" s="288" t="s">
        <v>76</v>
      </c>
      <c r="B145" s="289"/>
      <c r="C145" s="289"/>
      <c r="D145" s="289"/>
    </row>
    <row r="146" spans="1:5" ht="25.5">
      <c r="A146" s="111">
        <f>+A144+1</f>
        <v>127</v>
      </c>
      <c r="B146" s="107" t="s">
        <v>77</v>
      </c>
      <c r="C146" s="111" t="s">
        <v>1939</v>
      </c>
      <c r="D146" s="198">
        <f>1.04*3+0.4*3+1+1.3*2+1.4</f>
        <v>9.32</v>
      </c>
    </row>
    <row r="147" spans="1:5">
      <c r="A147" s="111">
        <f>+A146+1</f>
        <v>128</v>
      </c>
      <c r="B147" s="107" t="s">
        <v>78</v>
      </c>
      <c r="C147" s="111" t="s">
        <v>8</v>
      </c>
      <c r="D147" s="199">
        <f>(39*3+102.4+393.8)/1000</f>
        <v>0.61320000000000008</v>
      </c>
    </row>
    <row r="148" spans="1:5">
      <c r="A148" s="111">
        <f>+A147+1</f>
        <v>129</v>
      </c>
      <c r="B148" s="107" t="s">
        <v>75</v>
      </c>
      <c r="C148" s="111" t="s">
        <v>8</v>
      </c>
      <c r="D148" s="199">
        <f>(62.4*3)/1000</f>
        <v>0.18719999999999998</v>
      </c>
    </row>
    <row r="149" spans="1:5">
      <c r="A149" s="111">
        <f>+A148+1</f>
        <v>130</v>
      </c>
      <c r="B149" s="107" t="s">
        <v>79</v>
      </c>
      <c r="C149" s="111" t="s">
        <v>8</v>
      </c>
      <c r="D149" s="199">
        <f>(38.1*3+51.2+210)/1000</f>
        <v>0.3755</v>
      </c>
    </row>
    <row r="150" spans="1:5" ht="27" customHeight="1">
      <c r="A150" s="276" t="s">
        <v>80</v>
      </c>
      <c r="B150" s="277"/>
      <c r="C150" s="277"/>
      <c r="D150" s="277"/>
    </row>
    <row r="151" spans="1:5" ht="14.25">
      <c r="A151" s="121">
        <f>+A149+1</f>
        <v>131</v>
      </c>
      <c r="B151" s="118" t="s">
        <v>81</v>
      </c>
      <c r="C151" s="121" t="s">
        <v>1939</v>
      </c>
      <c r="D151" s="204">
        <v>0.8</v>
      </c>
    </row>
    <row r="152" spans="1:5">
      <c r="A152" s="122">
        <f>+A151+1</f>
        <v>132</v>
      </c>
      <c r="B152" s="119" t="s">
        <v>82</v>
      </c>
      <c r="C152" s="122" t="s">
        <v>8</v>
      </c>
      <c r="D152" s="198">
        <v>1.03</v>
      </c>
    </row>
    <row r="153" spans="1:5" ht="25.5">
      <c r="A153" s="122">
        <f>+A152+1</f>
        <v>133</v>
      </c>
      <c r="B153" s="119" t="s">
        <v>83</v>
      </c>
      <c r="C153" s="122" t="s">
        <v>1937</v>
      </c>
      <c r="D153" s="193">
        <v>20</v>
      </c>
    </row>
    <row r="154" spans="1:5" s="10" customFormat="1" ht="37.5" customHeight="1">
      <c r="A154" s="205"/>
      <c r="B154" s="8" t="s">
        <v>84</v>
      </c>
      <c r="C154" s="8"/>
      <c r="D154" s="8"/>
      <c r="E154" s="178"/>
    </row>
    <row r="155" spans="1:5" s="5" customFormat="1" ht="32.25" customHeight="1">
      <c r="A155" s="292" t="s">
        <v>85</v>
      </c>
      <c r="B155" s="293"/>
      <c r="C155" s="293"/>
      <c r="D155" s="293"/>
      <c r="E155" s="176"/>
    </row>
    <row r="156" spans="1:5" s="5" customFormat="1" ht="32.25" customHeight="1">
      <c r="A156" s="278" t="s">
        <v>1912</v>
      </c>
      <c r="B156" s="279"/>
      <c r="C156" s="279"/>
      <c r="D156" s="279"/>
      <c r="E156" s="176"/>
    </row>
    <row r="157" spans="1:5" ht="18.75" customHeight="1">
      <c r="A157" s="298" t="s">
        <v>86</v>
      </c>
      <c r="B157" s="299"/>
      <c r="C157" s="299"/>
      <c r="D157" s="299"/>
    </row>
    <row r="158" spans="1:5" ht="89.25">
      <c r="A158" s="111">
        <f>+A153+1</f>
        <v>134</v>
      </c>
      <c r="B158" s="107" t="s">
        <v>87</v>
      </c>
      <c r="C158" s="111" t="s">
        <v>1937</v>
      </c>
      <c r="D158" s="112">
        <f>(315+16+9.8+27.5+11.6+15.9+15+21)*0.4</f>
        <v>172.72000000000003</v>
      </c>
    </row>
    <row r="159" spans="1:5" ht="89.25">
      <c r="A159" s="111">
        <f>+A158+1</f>
        <v>135</v>
      </c>
      <c r="B159" s="107" t="s">
        <v>88</v>
      </c>
      <c r="C159" s="111" t="s">
        <v>1937</v>
      </c>
      <c r="D159" s="112">
        <f>(315+16+9.8+27.5+11.6+15.9+15+21)*0.6</f>
        <v>259.08</v>
      </c>
    </row>
    <row r="160" spans="1:5" ht="14.25">
      <c r="A160" s="111">
        <f t="shared" ref="A160:A171" si="11">+A159+1</f>
        <v>136</v>
      </c>
      <c r="B160" s="106" t="s">
        <v>89</v>
      </c>
      <c r="C160" s="111" t="s">
        <v>1937</v>
      </c>
      <c r="D160" s="112">
        <v>50</v>
      </c>
    </row>
    <row r="161" spans="1:4" ht="89.25">
      <c r="A161" s="111">
        <f t="shared" si="11"/>
        <v>137</v>
      </c>
      <c r="B161" s="107" t="s">
        <v>90</v>
      </c>
      <c r="C161" s="111" t="s">
        <v>1937</v>
      </c>
      <c r="D161" s="199">
        <v>40.799999999999997</v>
      </c>
    </row>
    <row r="162" spans="1:4" ht="52.5">
      <c r="A162" s="111">
        <f t="shared" si="11"/>
        <v>138</v>
      </c>
      <c r="B162" s="107" t="s">
        <v>91</v>
      </c>
      <c r="C162" s="111" t="s">
        <v>1940</v>
      </c>
      <c r="D162" s="112">
        <f>D158+D159</f>
        <v>431.8</v>
      </c>
    </row>
    <row r="163" spans="1:4">
      <c r="A163" s="111">
        <f t="shared" si="11"/>
        <v>139</v>
      </c>
      <c r="B163" s="106" t="s">
        <v>92</v>
      </c>
      <c r="C163" s="111" t="s">
        <v>93</v>
      </c>
      <c r="D163" s="112">
        <v>262</v>
      </c>
    </row>
    <row r="164" spans="1:4" ht="25.5">
      <c r="A164" s="111">
        <f t="shared" si="11"/>
        <v>140</v>
      </c>
      <c r="B164" s="113" t="s">
        <v>94</v>
      </c>
      <c r="C164" s="132" t="s">
        <v>1937</v>
      </c>
      <c r="D164" s="201">
        <v>9.1999999999999993</v>
      </c>
    </row>
    <row r="165" spans="1:4">
      <c r="A165" s="111">
        <f t="shared" si="11"/>
        <v>141</v>
      </c>
      <c r="B165" s="119" t="s">
        <v>95</v>
      </c>
      <c r="C165" s="122" t="s">
        <v>93</v>
      </c>
      <c r="D165" s="193">
        <v>517.5</v>
      </c>
    </row>
    <row r="166" spans="1:4" ht="25.5">
      <c r="A166" s="111">
        <f t="shared" si="11"/>
        <v>142</v>
      </c>
      <c r="B166" s="106" t="s">
        <v>96</v>
      </c>
      <c r="C166" s="109" t="s">
        <v>1937</v>
      </c>
      <c r="D166" s="193">
        <v>96.4</v>
      </c>
    </row>
    <row r="167" spans="1:4" ht="38.25">
      <c r="A167" s="111">
        <f t="shared" si="11"/>
        <v>143</v>
      </c>
      <c r="B167" s="106" t="s">
        <v>97</v>
      </c>
      <c r="C167" s="109" t="s">
        <v>93</v>
      </c>
      <c r="D167" s="193">
        <v>75</v>
      </c>
    </row>
    <row r="168" spans="1:4" ht="25.5">
      <c r="A168" s="111">
        <f t="shared" si="11"/>
        <v>144</v>
      </c>
      <c r="B168" s="106" t="s">
        <v>98</v>
      </c>
      <c r="C168" s="109" t="s">
        <v>1937</v>
      </c>
      <c r="D168" s="200">
        <v>365</v>
      </c>
    </row>
    <row r="169" spans="1:4" ht="25.5">
      <c r="A169" s="111">
        <f t="shared" si="11"/>
        <v>145</v>
      </c>
      <c r="B169" s="106" t="s">
        <v>99</v>
      </c>
      <c r="C169" s="109" t="s">
        <v>93</v>
      </c>
      <c r="D169" s="200">
        <v>170</v>
      </c>
    </row>
    <row r="170" spans="1:4" ht="25.5">
      <c r="A170" s="111">
        <f t="shared" si="11"/>
        <v>146</v>
      </c>
      <c r="B170" s="106" t="s">
        <v>100</v>
      </c>
      <c r="C170" s="109" t="s">
        <v>93</v>
      </c>
      <c r="D170" s="200">
        <v>1500</v>
      </c>
    </row>
    <row r="171" spans="1:4" ht="25.5">
      <c r="A171" s="111">
        <f t="shared" si="11"/>
        <v>147</v>
      </c>
      <c r="B171" s="106" t="s">
        <v>101</v>
      </c>
      <c r="C171" s="109" t="s">
        <v>1937</v>
      </c>
      <c r="D171" s="112">
        <f>300*0.15</f>
        <v>45</v>
      </c>
    </row>
    <row r="172" spans="1:4" ht="18.75" customHeight="1">
      <c r="A172" s="298" t="s">
        <v>102</v>
      </c>
      <c r="B172" s="299"/>
      <c r="C172" s="299"/>
      <c r="D172" s="299"/>
    </row>
    <row r="173" spans="1:4" ht="89.25">
      <c r="A173" s="109">
        <f>+A171+1</f>
        <v>148</v>
      </c>
      <c r="B173" s="106" t="s">
        <v>103</v>
      </c>
      <c r="C173" s="109" t="s">
        <v>1937</v>
      </c>
      <c r="D173" s="200">
        <f>(55.8+51+24+186+17.6+15.9+30+94.6+4.9+11.8+5.9+55.8)*0.3</f>
        <v>165.98999999999998</v>
      </c>
    </row>
    <row r="174" spans="1:4" ht="89.25">
      <c r="A174" s="109">
        <f>+A173+1</f>
        <v>149</v>
      </c>
      <c r="B174" s="106" t="s">
        <v>104</v>
      </c>
      <c r="C174" s="109" t="s">
        <v>1937</v>
      </c>
      <c r="D174" s="200">
        <f>(55.8+51+24+186+17.6+15.9+30+94.6+4.9+11.8+5.9+55.8)*0.7</f>
        <v>387.30999999999995</v>
      </c>
    </row>
    <row r="175" spans="1:4" ht="89.25">
      <c r="A175" s="109">
        <f t="shared" ref="A175:A179" si="12">+A174+1</f>
        <v>150</v>
      </c>
      <c r="B175" s="106" t="s">
        <v>105</v>
      </c>
      <c r="C175" s="109" t="s">
        <v>1937</v>
      </c>
      <c r="D175" s="200">
        <f>(37.2*2+42.4+111.6+13.8)*0.3</f>
        <v>72.66</v>
      </c>
    </row>
    <row r="176" spans="1:4" ht="89.25">
      <c r="A176" s="109">
        <f t="shared" si="12"/>
        <v>151</v>
      </c>
      <c r="B176" s="106" t="s">
        <v>106</v>
      </c>
      <c r="C176" s="109" t="s">
        <v>1937</v>
      </c>
      <c r="D176" s="200">
        <f>(37.2*2+42.4+111.6+13.8)*0.7</f>
        <v>169.54</v>
      </c>
    </row>
    <row r="177" spans="1:5">
      <c r="A177" s="109">
        <f t="shared" si="12"/>
        <v>152</v>
      </c>
      <c r="B177" s="106" t="s">
        <v>107</v>
      </c>
      <c r="C177" s="109" t="s">
        <v>59</v>
      </c>
      <c r="D177" s="110">
        <v>5</v>
      </c>
    </row>
    <row r="178" spans="1:5" ht="25.5">
      <c r="A178" s="109">
        <f t="shared" si="12"/>
        <v>153</v>
      </c>
      <c r="B178" s="106" t="s">
        <v>108</v>
      </c>
      <c r="C178" s="109" t="s">
        <v>59</v>
      </c>
      <c r="D178" s="110">
        <v>120</v>
      </c>
    </row>
    <row r="179" spans="1:5" ht="25.5">
      <c r="A179" s="109">
        <f t="shared" si="12"/>
        <v>154</v>
      </c>
      <c r="B179" s="106" t="s">
        <v>109</v>
      </c>
      <c r="C179" s="109" t="s">
        <v>59</v>
      </c>
      <c r="D179" s="110">
        <v>120</v>
      </c>
    </row>
    <row r="180" spans="1:5" ht="18.75" customHeight="1">
      <c r="A180" s="298" t="s">
        <v>110</v>
      </c>
      <c r="B180" s="299"/>
      <c r="C180" s="299"/>
      <c r="D180" s="299"/>
    </row>
    <row r="181" spans="1:5" ht="63.75">
      <c r="A181" s="109">
        <f>+A179+1</f>
        <v>155</v>
      </c>
      <c r="B181" s="106" t="s">
        <v>111</v>
      </c>
      <c r="C181" s="109" t="s">
        <v>1937</v>
      </c>
      <c r="D181" s="202">
        <f>(39+20+27.5)*0.7</f>
        <v>60.55</v>
      </c>
    </row>
    <row r="182" spans="1:5" ht="63.75">
      <c r="A182" s="109">
        <f>+A181+1</f>
        <v>156</v>
      </c>
      <c r="B182" s="106" t="s">
        <v>112</v>
      </c>
      <c r="C182" s="109" t="s">
        <v>1937</v>
      </c>
      <c r="D182" s="202">
        <f>(39+20+27.5)*0.3</f>
        <v>25.95</v>
      </c>
    </row>
    <row r="183" spans="1:5" ht="89.25">
      <c r="A183" s="109">
        <f t="shared" ref="A183:A184" si="13">+A182+1</f>
        <v>157</v>
      </c>
      <c r="B183" s="106" t="s">
        <v>113</v>
      </c>
      <c r="C183" s="109" t="s">
        <v>1937</v>
      </c>
      <c r="D183" s="200">
        <v>148.30000000000001</v>
      </c>
    </row>
    <row r="184" spans="1:5" ht="25.5">
      <c r="A184" s="109">
        <f t="shared" si="13"/>
        <v>158</v>
      </c>
      <c r="B184" s="106" t="s">
        <v>114</v>
      </c>
      <c r="C184" s="109" t="s">
        <v>1937</v>
      </c>
      <c r="D184" s="200">
        <v>189.1</v>
      </c>
    </row>
    <row r="185" spans="1:5" s="10" customFormat="1" ht="27.75" customHeight="1">
      <c r="A185" s="278" t="s">
        <v>115</v>
      </c>
      <c r="B185" s="279"/>
      <c r="C185" s="279"/>
      <c r="D185" s="279"/>
      <c r="E185" s="179"/>
    </row>
    <row r="186" spans="1:5" ht="18.75" customHeight="1">
      <c r="A186" s="304" t="s">
        <v>116</v>
      </c>
      <c r="B186" s="305"/>
      <c r="C186" s="305"/>
      <c r="D186" s="305"/>
    </row>
    <row r="187" spans="1:5" ht="14.25">
      <c r="A187" s="122">
        <f>+A184+1</f>
        <v>159</v>
      </c>
      <c r="B187" s="119" t="s">
        <v>117</v>
      </c>
      <c r="C187" s="122" t="s">
        <v>1937</v>
      </c>
      <c r="D187" s="193">
        <f>1462.2+121.3</f>
        <v>1583.5</v>
      </c>
    </row>
    <row r="188" spans="1:5" ht="25.5">
      <c r="A188" s="122">
        <f>+A187+1</f>
        <v>160</v>
      </c>
      <c r="B188" s="119" t="s">
        <v>118</v>
      </c>
      <c r="C188" s="122" t="s">
        <v>1937</v>
      </c>
      <c r="D188" s="193">
        <f>1462.2+121.3</f>
        <v>1583.5</v>
      </c>
    </row>
    <row r="189" spans="1:5" ht="25.5">
      <c r="A189" s="122">
        <f t="shared" ref="A189:A192" si="14">+A188+1</f>
        <v>161</v>
      </c>
      <c r="B189" s="107" t="s">
        <v>119</v>
      </c>
      <c r="C189" s="111" t="s">
        <v>1939</v>
      </c>
      <c r="D189" s="199">
        <f>+D187*0.1</f>
        <v>158.35000000000002</v>
      </c>
    </row>
    <row r="190" spans="1:5" ht="25.5">
      <c r="A190" s="122">
        <f t="shared" si="14"/>
        <v>162</v>
      </c>
      <c r="B190" s="107" t="s">
        <v>120</v>
      </c>
      <c r="C190" s="111" t="s">
        <v>8</v>
      </c>
      <c r="D190" s="199">
        <f>3.1*1583.5/1000</f>
        <v>4.9088500000000002</v>
      </c>
    </row>
    <row r="191" spans="1:5" ht="38.25">
      <c r="A191" s="122">
        <f t="shared" si="14"/>
        <v>163</v>
      </c>
      <c r="B191" s="107" t="s">
        <v>121</v>
      </c>
      <c r="C191" s="111" t="s">
        <v>1937</v>
      </c>
      <c r="D191" s="112">
        <v>1462.2</v>
      </c>
    </row>
    <row r="192" spans="1:5" ht="38.25">
      <c r="A192" s="122">
        <f t="shared" si="14"/>
        <v>164</v>
      </c>
      <c r="B192" s="119" t="s">
        <v>122</v>
      </c>
      <c r="C192" s="122" t="s">
        <v>1937</v>
      </c>
      <c r="D192" s="193">
        <f>1462.2+121.3</f>
        <v>1583.5</v>
      </c>
    </row>
    <row r="193" spans="1:4" ht="18.75" customHeight="1">
      <c r="A193" s="304" t="s">
        <v>123</v>
      </c>
      <c r="B193" s="305"/>
      <c r="C193" s="305"/>
      <c r="D193" s="305"/>
    </row>
    <row r="194" spans="1:4" ht="14.25">
      <c r="A194" s="122">
        <f>+A192+1</f>
        <v>165</v>
      </c>
      <c r="B194" s="119" t="s">
        <v>117</v>
      </c>
      <c r="C194" s="122" t="s">
        <v>1939</v>
      </c>
      <c r="D194" s="193">
        <v>390.4</v>
      </c>
    </row>
    <row r="195" spans="1:4" ht="38.25">
      <c r="A195" s="111">
        <f>+A194+1</f>
        <v>166</v>
      </c>
      <c r="B195" s="107" t="s">
        <v>124</v>
      </c>
      <c r="C195" s="111" t="s">
        <v>1937</v>
      </c>
      <c r="D195" s="112">
        <v>103.1</v>
      </c>
    </row>
    <row r="196" spans="1:4" ht="38.25">
      <c r="A196" s="111">
        <f t="shared" ref="A196:A209" si="15">+A195+1</f>
        <v>167</v>
      </c>
      <c r="B196" s="119" t="s">
        <v>122</v>
      </c>
      <c r="C196" s="122" t="s">
        <v>1937</v>
      </c>
      <c r="D196" s="193">
        <f>461.7+853.4+1223.3+390.4</f>
        <v>2928.7999999999997</v>
      </c>
    </row>
    <row r="197" spans="1:4" ht="25.5">
      <c r="A197" s="111">
        <f t="shared" si="15"/>
        <v>168</v>
      </c>
      <c r="B197" s="119" t="s">
        <v>118</v>
      </c>
      <c r="C197" s="122" t="s">
        <v>1937</v>
      </c>
      <c r="D197" s="198">
        <f>461.7+390.4</f>
        <v>852.09999999999991</v>
      </c>
    </row>
    <row r="198" spans="1:4" ht="27">
      <c r="A198" s="111">
        <f t="shared" si="15"/>
        <v>169</v>
      </c>
      <c r="B198" s="107" t="s">
        <v>1941</v>
      </c>
      <c r="C198" s="111" t="s">
        <v>1939</v>
      </c>
      <c r="D198" s="112">
        <f>(853.4+1223.3)*0.06+461.7*0.05</f>
        <v>147.68699999999998</v>
      </c>
    </row>
    <row r="199" spans="1:4" ht="25.5">
      <c r="A199" s="111">
        <f t="shared" si="15"/>
        <v>170</v>
      </c>
      <c r="B199" s="107" t="s">
        <v>119</v>
      </c>
      <c r="C199" s="111" t="s">
        <v>1939</v>
      </c>
      <c r="D199" s="199">
        <f>390.4*0.1</f>
        <v>39.04</v>
      </c>
    </row>
    <row r="200" spans="1:4" ht="25.5">
      <c r="A200" s="111">
        <f t="shared" si="15"/>
        <v>171</v>
      </c>
      <c r="B200" s="107" t="s">
        <v>120</v>
      </c>
      <c r="C200" s="111" t="s">
        <v>8</v>
      </c>
      <c r="D200" s="199">
        <f>3.1*390.4/1000</f>
        <v>1.21024</v>
      </c>
    </row>
    <row r="201" spans="1:4" ht="38.25">
      <c r="A201" s="111">
        <f t="shared" si="15"/>
        <v>172</v>
      </c>
      <c r="B201" s="107" t="s">
        <v>125</v>
      </c>
      <c r="C201" s="111" t="s">
        <v>1937</v>
      </c>
      <c r="D201" s="112">
        <v>853.4</v>
      </c>
    </row>
    <row r="202" spans="1:4" ht="25.5">
      <c r="A202" s="111">
        <f t="shared" si="15"/>
        <v>173</v>
      </c>
      <c r="B202" s="106" t="s">
        <v>126</v>
      </c>
      <c r="C202" s="109" t="s">
        <v>1937</v>
      </c>
      <c r="D202" s="200">
        <v>461.7</v>
      </c>
    </row>
    <row r="203" spans="1:4" ht="78">
      <c r="A203" s="111">
        <f t="shared" si="15"/>
        <v>174</v>
      </c>
      <c r="B203" s="106" t="s">
        <v>1942</v>
      </c>
      <c r="C203" s="111" t="s">
        <v>1937</v>
      </c>
      <c r="D203" s="200">
        <v>1223.3</v>
      </c>
    </row>
    <row r="204" spans="1:4" ht="78">
      <c r="A204" s="111">
        <f t="shared" si="15"/>
        <v>175</v>
      </c>
      <c r="B204" s="106" t="s">
        <v>1943</v>
      </c>
      <c r="C204" s="111" t="s">
        <v>1937</v>
      </c>
      <c r="D204" s="200">
        <v>390.4</v>
      </c>
    </row>
    <row r="205" spans="1:4" ht="38.25">
      <c r="A205" s="111">
        <f t="shared" si="15"/>
        <v>176</v>
      </c>
      <c r="B205" s="107" t="s">
        <v>127</v>
      </c>
      <c r="C205" s="111" t="s">
        <v>1937</v>
      </c>
      <c r="D205" s="200">
        <v>103.1</v>
      </c>
    </row>
    <row r="206" spans="1:4" ht="25.5">
      <c r="A206" s="111">
        <f t="shared" si="15"/>
        <v>177</v>
      </c>
      <c r="B206" s="106" t="s">
        <v>128</v>
      </c>
      <c r="C206" s="109" t="s">
        <v>1937</v>
      </c>
      <c r="D206" s="200">
        <f>390*0.1</f>
        <v>39</v>
      </c>
    </row>
    <row r="207" spans="1:4">
      <c r="A207" s="111">
        <f t="shared" si="15"/>
        <v>178</v>
      </c>
      <c r="B207" s="106" t="s">
        <v>129</v>
      </c>
      <c r="C207" s="109" t="s">
        <v>93</v>
      </c>
      <c r="D207" s="200">
        <f>80.2+477.5</f>
        <v>557.70000000000005</v>
      </c>
    </row>
    <row r="208" spans="1:4" ht="25.5">
      <c r="A208" s="111">
        <f t="shared" si="15"/>
        <v>179</v>
      </c>
      <c r="B208" s="106" t="s">
        <v>130</v>
      </c>
      <c r="C208" s="109" t="s">
        <v>1937</v>
      </c>
      <c r="D208" s="200">
        <f>96*0.1</f>
        <v>9.6000000000000014</v>
      </c>
    </row>
    <row r="209" spans="1:5" ht="25.5">
      <c r="A209" s="111">
        <f t="shared" si="15"/>
        <v>180</v>
      </c>
      <c r="B209" s="106" t="s">
        <v>131</v>
      </c>
      <c r="C209" s="109" t="s">
        <v>93</v>
      </c>
      <c r="D209" s="200">
        <v>31.5</v>
      </c>
    </row>
    <row r="210" spans="1:5" ht="18.75" customHeight="1">
      <c r="A210" s="304" t="s">
        <v>132</v>
      </c>
      <c r="B210" s="305"/>
      <c r="C210" s="305"/>
      <c r="D210" s="305"/>
    </row>
    <row r="211" spans="1:5" ht="38.25">
      <c r="A211" s="122">
        <f>+A209+1</f>
        <v>181</v>
      </c>
      <c r="B211" s="119" t="s">
        <v>122</v>
      </c>
      <c r="C211" s="122" t="s">
        <v>1937</v>
      </c>
      <c r="D211" s="193">
        <f>68+789+1357.6+253.4</f>
        <v>2468</v>
      </c>
    </row>
    <row r="212" spans="1:5" ht="25.5">
      <c r="A212" s="122">
        <f>+A211+1</f>
        <v>182</v>
      </c>
      <c r="B212" s="119" t="s">
        <v>118</v>
      </c>
      <c r="C212" s="122" t="s">
        <v>1937</v>
      </c>
      <c r="D212" s="193">
        <v>68</v>
      </c>
    </row>
    <row r="213" spans="1:5" ht="27">
      <c r="A213" s="122">
        <f t="shared" ref="A213:A221" si="16">+A212+1</f>
        <v>183</v>
      </c>
      <c r="B213" s="107" t="s">
        <v>1944</v>
      </c>
      <c r="C213" s="111" t="s">
        <v>1939</v>
      </c>
      <c r="D213" s="112">
        <f>(789+1357.6+253.4)*0.06+68*0.05</f>
        <v>147.4</v>
      </c>
    </row>
    <row r="214" spans="1:5" ht="25.5">
      <c r="A214" s="122">
        <f t="shared" si="16"/>
        <v>184</v>
      </c>
      <c r="B214" s="106" t="s">
        <v>126</v>
      </c>
      <c r="C214" s="109" t="s">
        <v>1937</v>
      </c>
      <c r="D214" s="200">
        <v>68</v>
      </c>
    </row>
    <row r="215" spans="1:5" ht="38.25">
      <c r="A215" s="122">
        <f t="shared" si="16"/>
        <v>185</v>
      </c>
      <c r="B215" s="107" t="s">
        <v>125</v>
      </c>
      <c r="C215" s="111" t="s">
        <v>1937</v>
      </c>
      <c r="D215" s="112">
        <v>789</v>
      </c>
    </row>
    <row r="216" spans="1:5" ht="78">
      <c r="A216" s="122">
        <f t="shared" si="16"/>
        <v>186</v>
      </c>
      <c r="B216" s="106" t="s">
        <v>1942</v>
      </c>
      <c r="C216" s="111" t="s">
        <v>1937</v>
      </c>
      <c r="D216" s="200">
        <v>1357.6</v>
      </c>
    </row>
    <row r="217" spans="1:5" ht="51">
      <c r="A217" s="122">
        <f t="shared" si="16"/>
        <v>187</v>
      </c>
      <c r="B217" s="106" t="s">
        <v>133</v>
      </c>
      <c r="C217" s="111" t="s">
        <v>1937</v>
      </c>
      <c r="D217" s="200">
        <v>253.7</v>
      </c>
    </row>
    <row r="218" spans="1:5" ht="14.25">
      <c r="A218" s="122">
        <f t="shared" si="16"/>
        <v>188</v>
      </c>
      <c r="B218" s="119" t="s">
        <v>134</v>
      </c>
      <c r="C218" s="122" t="s">
        <v>1937</v>
      </c>
      <c r="D218" s="200">
        <v>253.7</v>
      </c>
    </row>
    <row r="219" spans="1:5" ht="14.25">
      <c r="A219" s="122">
        <f t="shared" si="16"/>
        <v>189</v>
      </c>
      <c r="B219" s="119" t="s">
        <v>135</v>
      </c>
      <c r="C219" s="122" t="s">
        <v>1937</v>
      </c>
      <c r="D219" s="200">
        <v>253.7</v>
      </c>
    </row>
    <row r="220" spans="1:5" ht="25.5">
      <c r="A220" s="122">
        <f t="shared" si="16"/>
        <v>190</v>
      </c>
      <c r="B220" s="106" t="s">
        <v>136</v>
      </c>
      <c r="C220" s="109" t="s">
        <v>1937</v>
      </c>
      <c r="D220" s="200">
        <f>0.1*231</f>
        <v>23.1</v>
      </c>
    </row>
    <row r="221" spans="1:5">
      <c r="A221" s="122">
        <f t="shared" si="16"/>
        <v>191</v>
      </c>
      <c r="B221" s="106" t="s">
        <v>129</v>
      </c>
      <c r="C221" s="109" t="s">
        <v>93</v>
      </c>
      <c r="D221" s="200">
        <f>568.4+48.6</f>
        <v>617</v>
      </c>
    </row>
    <row r="222" spans="1:5" s="10" customFormat="1" ht="27" customHeight="1">
      <c r="A222" s="278" t="s">
        <v>137</v>
      </c>
      <c r="B222" s="279"/>
      <c r="C222" s="279"/>
      <c r="D222" s="279"/>
      <c r="E222" s="179"/>
    </row>
    <row r="223" spans="1:5" ht="33" customHeight="1">
      <c r="A223" s="310" t="s">
        <v>138</v>
      </c>
      <c r="B223" s="311"/>
      <c r="C223" s="311"/>
      <c r="D223" s="311"/>
    </row>
    <row r="224" spans="1:5" ht="25.5">
      <c r="A224" s="122">
        <f>+A221+1</f>
        <v>192</v>
      </c>
      <c r="B224" s="119" t="s">
        <v>139</v>
      </c>
      <c r="C224" s="122" t="s">
        <v>1937</v>
      </c>
      <c r="D224" s="193">
        <v>2712.1</v>
      </c>
    </row>
    <row r="225" spans="1:4" ht="38.25">
      <c r="A225" s="109">
        <f>+A224+1</f>
        <v>193</v>
      </c>
      <c r="B225" s="123" t="s">
        <v>140</v>
      </c>
      <c r="C225" s="109" t="s">
        <v>1937</v>
      </c>
      <c r="D225" s="193">
        <f>D224</f>
        <v>2712.1</v>
      </c>
    </row>
    <row r="226" spans="1:4" ht="25.5">
      <c r="A226" s="109">
        <f t="shared" ref="A226:A243" si="17">+A225+1</f>
        <v>194</v>
      </c>
      <c r="B226" s="119" t="s">
        <v>141</v>
      </c>
      <c r="C226" s="109" t="s">
        <v>1937</v>
      </c>
      <c r="D226" s="193">
        <v>2778.2</v>
      </c>
    </row>
    <row r="227" spans="1:4" ht="38.25">
      <c r="A227" s="109">
        <f t="shared" si="17"/>
        <v>195</v>
      </c>
      <c r="B227" s="123" t="s">
        <v>140</v>
      </c>
      <c r="C227" s="109" t="s">
        <v>1937</v>
      </c>
      <c r="D227" s="206">
        <f>+D226</f>
        <v>2778.2</v>
      </c>
    </row>
    <row r="228" spans="1:4" ht="25.5">
      <c r="A228" s="109">
        <f t="shared" si="17"/>
        <v>196</v>
      </c>
      <c r="B228" s="123" t="s">
        <v>142</v>
      </c>
      <c r="C228" s="109" t="s">
        <v>1937</v>
      </c>
      <c r="D228" s="207">
        <v>270</v>
      </c>
    </row>
    <row r="229" spans="1:4">
      <c r="A229" s="109">
        <f t="shared" si="17"/>
        <v>197</v>
      </c>
      <c r="B229" s="124" t="s">
        <v>143</v>
      </c>
      <c r="C229" s="109" t="s">
        <v>93</v>
      </c>
      <c r="D229" s="207">
        <v>228</v>
      </c>
    </row>
    <row r="230" spans="1:4" ht="14.25">
      <c r="A230" s="109">
        <f t="shared" si="17"/>
        <v>198</v>
      </c>
      <c r="B230" s="124" t="s">
        <v>144</v>
      </c>
      <c r="C230" s="109" t="s">
        <v>1937</v>
      </c>
      <c r="D230" s="208">
        <f>228*0.05</f>
        <v>11.4</v>
      </c>
    </row>
    <row r="231" spans="1:4" ht="25.5">
      <c r="A231" s="109">
        <f t="shared" si="17"/>
        <v>199</v>
      </c>
      <c r="B231" s="106" t="s">
        <v>145</v>
      </c>
      <c r="C231" s="109" t="s">
        <v>1937</v>
      </c>
      <c r="D231" s="200">
        <f>2568+755</f>
        <v>3323</v>
      </c>
    </row>
    <row r="232" spans="1:4" ht="38.25">
      <c r="A232" s="109">
        <f t="shared" si="17"/>
        <v>200</v>
      </c>
      <c r="B232" s="106" t="s">
        <v>146</v>
      </c>
      <c r="C232" s="109" t="s">
        <v>1937</v>
      </c>
      <c r="D232" s="200">
        <v>2568</v>
      </c>
    </row>
    <row r="233" spans="1:4" ht="25.5">
      <c r="A233" s="109">
        <f t="shared" si="17"/>
        <v>201</v>
      </c>
      <c r="B233" s="106" t="s">
        <v>147</v>
      </c>
      <c r="C233" s="109" t="s">
        <v>1937</v>
      </c>
      <c r="D233" s="200">
        <v>2364.4</v>
      </c>
    </row>
    <row r="234" spans="1:4" ht="38.25">
      <c r="A234" s="109">
        <f t="shared" si="17"/>
        <v>202</v>
      </c>
      <c r="B234" s="106" t="s">
        <v>146</v>
      </c>
      <c r="C234" s="109" t="s">
        <v>1937</v>
      </c>
      <c r="D234" s="200">
        <f>+D233</f>
        <v>2364.4</v>
      </c>
    </row>
    <row r="235" spans="1:4" ht="25.5">
      <c r="A235" s="109">
        <f t="shared" si="17"/>
        <v>203</v>
      </c>
      <c r="B235" s="106" t="s">
        <v>148</v>
      </c>
      <c r="C235" s="109" t="s">
        <v>1937</v>
      </c>
      <c r="D235" s="200">
        <v>755.1</v>
      </c>
    </row>
    <row r="236" spans="1:4" ht="14.25">
      <c r="A236" s="109">
        <f t="shared" si="17"/>
        <v>204</v>
      </c>
      <c r="B236" s="106" t="s">
        <v>149</v>
      </c>
      <c r="C236" s="109" t="s">
        <v>1937</v>
      </c>
      <c r="D236" s="200">
        <v>232</v>
      </c>
    </row>
    <row r="237" spans="1:4" ht="38.25">
      <c r="A237" s="109">
        <f t="shared" si="17"/>
        <v>205</v>
      </c>
      <c r="B237" s="123" t="s">
        <v>150</v>
      </c>
      <c r="C237" s="109" t="s">
        <v>1937</v>
      </c>
      <c r="D237" s="206">
        <f>+D236</f>
        <v>232</v>
      </c>
    </row>
    <row r="238" spans="1:4">
      <c r="A238" s="109">
        <f t="shared" si="17"/>
        <v>206</v>
      </c>
      <c r="B238" s="106" t="s">
        <v>151</v>
      </c>
      <c r="C238" s="109" t="s">
        <v>93</v>
      </c>
      <c r="D238" s="200">
        <v>210</v>
      </c>
    </row>
    <row r="239" spans="1:4" ht="14.25">
      <c r="A239" s="109">
        <f t="shared" si="17"/>
        <v>207</v>
      </c>
      <c r="B239" s="106" t="s">
        <v>152</v>
      </c>
      <c r="C239" s="109" t="s">
        <v>1937</v>
      </c>
      <c r="D239" s="206">
        <v>1000</v>
      </c>
    </row>
    <row r="240" spans="1:4" ht="25.5">
      <c r="A240" s="109">
        <f t="shared" si="17"/>
        <v>208</v>
      </c>
      <c r="B240" s="119" t="s">
        <v>153</v>
      </c>
      <c r="C240" s="122" t="s">
        <v>1937</v>
      </c>
      <c r="D240" s="193">
        <v>153.69999999999999</v>
      </c>
    </row>
    <row r="241" spans="1:4" ht="38.25">
      <c r="A241" s="109">
        <f t="shared" si="17"/>
        <v>209</v>
      </c>
      <c r="B241" s="119" t="s">
        <v>154</v>
      </c>
      <c r="C241" s="122" t="s">
        <v>1937</v>
      </c>
      <c r="D241" s="193">
        <f>D240</f>
        <v>153.69999999999999</v>
      </c>
    </row>
    <row r="242" spans="1:4" ht="25.5">
      <c r="A242" s="109">
        <f t="shared" si="17"/>
        <v>210</v>
      </c>
      <c r="B242" s="119" t="s">
        <v>155</v>
      </c>
      <c r="C242" s="122" t="s">
        <v>1937</v>
      </c>
      <c r="D242" s="193">
        <f>+D241/1</f>
        <v>153.69999999999999</v>
      </c>
    </row>
    <row r="243" spans="1:4" ht="14.25">
      <c r="A243" s="109">
        <f t="shared" si="17"/>
        <v>211</v>
      </c>
      <c r="B243" s="119" t="s">
        <v>156</v>
      </c>
      <c r="C243" s="122" t="s">
        <v>1937</v>
      </c>
      <c r="D243" s="193">
        <v>5.8</v>
      </c>
    </row>
    <row r="244" spans="1:4" ht="30" customHeight="1">
      <c r="A244" s="310" t="s">
        <v>157</v>
      </c>
      <c r="B244" s="311"/>
      <c r="C244" s="311"/>
      <c r="D244" s="311"/>
    </row>
    <row r="245" spans="1:4" ht="25.5">
      <c r="A245" s="109">
        <f>+A243+1</f>
        <v>212</v>
      </c>
      <c r="B245" s="119" t="s">
        <v>141</v>
      </c>
      <c r="C245" s="109" t="s">
        <v>1937</v>
      </c>
      <c r="D245" s="193">
        <v>1891.4</v>
      </c>
    </row>
    <row r="246" spans="1:4" ht="38.25">
      <c r="A246" s="109">
        <f>+A245+1</f>
        <v>213</v>
      </c>
      <c r="B246" s="123" t="s">
        <v>140</v>
      </c>
      <c r="C246" s="109" t="s">
        <v>1937</v>
      </c>
      <c r="D246" s="206">
        <f>+D245</f>
        <v>1891.4</v>
      </c>
    </row>
    <row r="247" spans="1:4" ht="51">
      <c r="A247" s="109">
        <f>+A246+1</f>
        <v>214</v>
      </c>
      <c r="B247" s="117" t="s">
        <v>158</v>
      </c>
      <c r="C247" s="167" t="s">
        <v>1937</v>
      </c>
      <c r="D247" s="112">
        <f>1470+609.6</f>
        <v>2079.6</v>
      </c>
    </row>
    <row r="248" spans="1:4">
      <c r="A248" s="109" t="s">
        <v>159</v>
      </c>
      <c r="B248" s="106" t="s">
        <v>160</v>
      </c>
      <c r="C248" s="109" t="s">
        <v>161</v>
      </c>
      <c r="D248" s="200">
        <f>D247*2</f>
        <v>4159.2</v>
      </c>
    </row>
    <row r="249" spans="1:4">
      <c r="A249" s="109" t="s">
        <v>162</v>
      </c>
      <c r="B249" s="106" t="s">
        <v>163</v>
      </c>
      <c r="C249" s="109" t="s">
        <v>161</v>
      </c>
      <c r="D249" s="200">
        <f>D247*0.7</f>
        <v>1455.7199999999998</v>
      </c>
    </row>
    <row r="250" spans="1:4">
      <c r="A250" s="109" t="s">
        <v>164</v>
      </c>
      <c r="B250" s="106" t="s">
        <v>165</v>
      </c>
      <c r="C250" s="109" t="s">
        <v>59</v>
      </c>
      <c r="D250" s="200">
        <f>D247*1.8</f>
        <v>3743.2799999999997</v>
      </c>
    </row>
    <row r="251" spans="1:4">
      <c r="A251" s="109" t="s">
        <v>166</v>
      </c>
      <c r="B251" s="106" t="s">
        <v>167</v>
      </c>
      <c r="C251" s="109" t="s">
        <v>93</v>
      </c>
      <c r="D251" s="200">
        <f>D247*0.75</f>
        <v>1559.6999999999998</v>
      </c>
    </row>
    <row r="252" spans="1:4">
      <c r="A252" s="109" t="s">
        <v>168</v>
      </c>
      <c r="B252" s="106" t="s">
        <v>169</v>
      </c>
      <c r="C252" s="109" t="s">
        <v>59</v>
      </c>
      <c r="D252" s="200">
        <f>D247*14</f>
        <v>29114.399999999998</v>
      </c>
    </row>
    <row r="253" spans="1:4" ht="38.25">
      <c r="A253" s="122">
        <f>+A247+1</f>
        <v>215</v>
      </c>
      <c r="B253" s="106" t="s">
        <v>170</v>
      </c>
      <c r="C253" s="109" t="s">
        <v>1937</v>
      </c>
      <c r="D253" s="200">
        <f>+D247</f>
        <v>2079.6</v>
      </c>
    </row>
    <row r="254" spans="1:4" ht="25.5">
      <c r="A254" s="109">
        <f>+A253+1</f>
        <v>216</v>
      </c>
      <c r="B254" s="123" t="s">
        <v>142</v>
      </c>
      <c r="C254" s="109" t="s">
        <v>1937</v>
      </c>
      <c r="D254" s="207">
        <v>107.4</v>
      </c>
    </row>
    <row r="255" spans="1:4">
      <c r="A255" s="109">
        <f t="shared" ref="A255:A264" si="18">+A254+1</f>
        <v>217</v>
      </c>
      <c r="B255" s="124" t="s">
        <v>143</v>
      </c>
      <c r="C255" s="109" t="s">
        <v>93</v>
      </c>
      <c r="D255" s="207">
        <v>165</v>
      </c>
    </row>
    <row r="256" spans="1:4" ht="14.25">
      <c r="A256" s="109">
        <f t="shared" si="18"/>
        <v>218</v>
      </c>
      <c r="B256" s="124" t="s">
        <v>171</v>
      </c>
      <c r="C256" s="109" t="s">
        <v>1937</v>
      </c>
      <c r="D256" s="208">
        <f>165*0.05</f>
        <v>8.25</v>
      </c>
    </row>
    <row r="257" spans="1:5" ht="25.5">
      <c r="A257" s="109">
        <f t="shared" si="18"/>
        <v>219</v>
      </c>
      <c r="B257" s="106" t="s">
        <v>147</v>
      </c>
      <c r="C257" s="109" t="s">
        <v>1937</v>
      </c>
      <c r="D257" s="200">
        <v>2802</v>
      </c>
    </row>
    <row r="258" spans="1:5" ht="38.25">
      <c r="A258" s="109">
        <f t="shared" si="18"/>
        <v>220</v>
      </c>
      <c r="B258" s="106" t="s">
        <v>146</v>
      </c>
      <c r="C258" s="109" t="s">
        <v>1937</v>
      </c>
      <c r="D258" s="200">
        <f>+D257</f>
        <v>2802</v>
      </c>
    </row>
    <row r="259" spans="1:5" ht="25.5">
      <c r="A259" s="109">
        <f t="shared" si="18"/>
        <v>221</v>
      </c>
      <c r="B259" s="106" t="s">
        <v>145</v>
      </c>
      <c r="C259" s="109" t="s">
        <v>1937</v>
      </c>
      <c r="D259" s="200">
        <v>374.2</v>
      </c>
    </row>
    <row r="260" spans="1:5" ht="25.5">
      <c r="A260" s="109">
        <f t="shared" si="18"/>
        <v>222</v>
      </c>
      <c r="B260" s="106" t="s">
        <v>148</v>
      </c>
      <c r="C260" s="109" t="s">
        <v>1937</v>
      </c>
      <c r="D260" s="200">
        <f>+D259</f>
        <v>374.2</v>
      </c>
    </row>
    <row r="261" spans="1:5" ht="14.25">
      <c r="A261" s="109">
        <f t="shared" si="18"/>
        <v>223</v>
      </c>
      <c r="B261" s="106" t="s">
        <v>149</v>
      </c>
      <c r="C261" s="109" t="s">
        <v>1937</v>
      </c>
      <c r="D261" s="200">
        <v>150</v>
      </c>
    </row>
    <row r="262" spans="1:5" ht="38.25">
      <c r="A262" s="109">
        <f t="shared" si="18"/>
        <v>224</v>
      </c>
      <c r="B262" s="123" t="s">
        <v>150</v>
      </c>
      <c r="C262" s="109" t="s">
        <v>1937</v>
      </c>
      <c r="D262" s="206">
        <f>+D261</f>
        <v>150</v>
      </c>
    </row>
    <row r="263" spans="1:5" ht="14.25">
      <c r="A263" s="109">
        <f t="shared" si="18"/>
        <v>225</v>
      </c>
      <c r="B263" s="119" t="s">
        <v>156</v>
      </c>
      <c r="C263" s="122" t="s">
        <v>1937</v>
      </c>
      <c r="D263" s="193">
        <v>5.8</v>
      </c>
    </row>
    <row r="264" spans="1:5" ht="27">
      <c r="A264" s="109">
        <f t="shared" si="18"/>
        <v>226</v>
      </c>
      <c r="B264" s="106" t="s">
        <v>1945</v>
      </c>
      <c r="C264" s="111" t="s">
        <v>32</v>
      </c>
      <c r="D264" s="112">
        <f>D262*0.8</f>
        <v>120</v>
      </c>
    </row>
    <row r="265" spans="1:5" s="10" customFormat="1" ht="27" customHeight="1">
      <c r="A265" s="278" t="s">
        <v>172</v>
      </c>
      <c r="B265" s="279"/>
      <c r="C265" s="279"/>
      <c r="D265" s="279"/>
      <c r="E265" s="179"/>
    </row>
    <row r="266" spans="1:5" ht="25.5">
      <c r="A266" s="122">
        <f>+A264+1</f>
        <v>227</v>
      </c>
      <c r="B266" s="119" t="s">
        <v>173</v>
      </c>
      <c r="C266" s="122" t="s">
        <v>1939</v>
      </c>
      <c r="D266" s="198">
        <f>11.13-4.17</f>
        <v>6.9600000000000009</v>
      </c>
    </row>
    <row r="267" spans="1:5" ht="25.5">
      <c r="A267" s="122">
        <f>+A266+1</f>
        <v>228</v>
      </c>
      <c r="B267" s="119" t="s">
        <v>174</v>
      </c>
      <c r="C267" s="122" t="s">
        <v>1939</v>
      </c>
      <c r="D267" s="198">
        <v>11.13</v>
      </c>
    </row>
    <row r="268" spans="1:5" ht="25.5">
      <c r="A268" s="122">
        <f t="shared" ref="A268:A270" si="19">+A267+1</f>
        <v>229</v>
      </c>
      <c r="B268" s="119" t="s">
        <v>175</v>
      </c>
      <c r="C268" s="122" t="s">
        <v>1937</v>
      </c>
      <c r="D268" s="193">
        <v>81.8</v>
      </c>
    </row>
    <row r="269" spans="1:5" ht="25.5">
      <c r="A269" s="122">
        <f t="shared" si="19"/>
        <v>230</v>
      </c>
      <c r="B269" s="119" t="s">
        <v>176</v>
      </c>
      <c r="C269" s="122" t="s">
        <v>1937</v>
      </c>
      <c r="D269" s="193">
        <v>81.8</v>
      </c>
    </row>
    <row r="270" spans="1:5" ht="25.5">
      <c r="A270" s="122">
        <f t="shared" si="19"/>
        <v>231</v>
      </c>
      <c r="B270" s="119" t="s">
        <v>177</v>
      </c>
      <c r="C270" s="122" t="s">
        <v>1937</v>
      </c>
      <c r="D270" s="193">
        <v>81.8</v>
      </c>
    </row>
    <row r="271" spans="1:5" s="10" customFormat="1" ht="27" customHeight="1">
      <c r="A271" s="278" t="s">
        <v>178</v>
      </c>
      <c r="B271" s="279"/>
      <c r="C271" s="279"/>
      <c r="D271" s="279"/>
      <c r="E271" s="179"/>
    </row>
    <row r="272" spans="1:5" ht="18.75" customHeight="1">
      <c r="A272" s="304" t="s">
        <v>179</v>
      </c>
      <c r="B272" s="305"/>
      <c r="C272" s="305"/>
      <c r="D272" s="305"/>
    </row>
    <row r="273" spans="1:4" ht="38.25">
      <c r="A273" s="122">
        <f>+A270+1</f>
        <v>232</v>
      </c>
      <c r="B273" s="119" t="s">
        <v>180</v>
      </c>
      <c r="C273" s="122" t="s">
        <v>1939</v>
      </c>
      <c r="D273" s="198">
        <v>78.739999999999995</v>
      </c>
    </row>
    <row r="274" spans="1:4">
      <c r="A274" s="122">
        <f>+A273+1</f>
        <v>233</v>
      </c>
      <c r="B274" s="119" t="s">
        <v>181</v>
      </c>
      <c r="C274" s="122" t="s">
        <v>59</v>
      </c>
      <c r="D274" s="197">
        <v>16</v>
      </c>
    </row>
    <row r="275" spans="1:4">
      <c r="A275" s="122">
        <f t="shared" ref="A275:A295" si="20">+A274+1</f>
        <v>234</v>
      </c>
      <c r="B275" s="119" t="s">
        <v>182</v>
      </c>
      <c r="C275" s="122" t="s">
        <v>8</v>
      </c>
      <c r="D275" s="198">
        <v>0.5</v>
      </c>
    </row>
    <row r="276" spans="1:4" ht="38.25">
      <c r="A276" s="122">
        <f t="shared" si="20"/>
        <v>235</v>
      </c>
      <c r="B276" s="119" t="s">
        <v>183</v>
      </c>
      <c r="C276" s="122" t="s">
        <v>1939</v>
      </c>
      <c r="D276" s="198">
        <f>D273</f>
        <v>78.739999999999995</v>
      </c>
    </row>
    <row r="277" spans="1:4" ht="51">
      <c r="A277" s="122">
        <f t="shared" si="20"/>
        <v>236</v>
      </c>
      <c r="B277" s="119" t="s">
        <v>184</v>
      </c>
      <c r="C277" s="122" t="s">
        <v>1937</v>
      </c>
      <c r="D277" s="193">
        <f>1363.3+1011.83</f>
        <v>2375.13</v>
      </c>
    </row>
    <row r="278" spans="1:4" ht="14.25">
      <c r="A278" s="122">
        <f t="shared" si="20"/>
        <v>237</v>
      </c>
      <c r="B278" s="119" t="s">
        <v>185</v>
      </c>
      <c r="C278" s="122" t="s">
        <v>1939</v>
      </c>
      <c r="D278" s="198">
        <v>22.8</v>
      </c>
    </row>
    <row r="279" spans="1:4" ht="25.5">
      <c r="A279" s="122">
        <f t="shared" si="20"/>
        <v>238</v>
      </c>
      <c r="B279" s="119" t="s">
        <v>186</v>
      </c>
      <c r="C279" s="122" t="s">
        <v>1937</v>
      </c>
      <c r="D279" s="193">
        <v>2000</v>
      </c>
    </row>
    <row r="280" spans="1:4" ht="25.5">
      <c r="A280" s="122">
        <f t="shared" si="20"/>
        <v>239</v>
      </c>
      <c r="B280" s="126" t="s">
        <v>187</v>
      </c>
      <c r="C280" s="209" t="s">
        <v>1937</v>
      </c>
      <c r="D280" s="210">
        <f>0.5*49</f>
        <v>24.5</v>
      </c>
    </row>
    <row r="281" spans="1:4" ht="25.5">
      <c r="A281" s="122">
        <f t="shared" si="20"/>
        <v>240</v>
      </c>
      <c r="B281" s="126" t="s">
        <v>188</v>
      </c>
      <c r="C281" s="209" t="s">
        <v>1937</v>
      </c>
      <c r="D281" s="210">
        <v>30</v>
      </c>
    </row>
    <row r="282" spans="1:4" ht="25.5">
      <c r="A282" s="122">
        <f t="shared" si="20"/>
        <v>241</v>
      </c>
      <c r="B282" s="119" t="s">
        <v>189</v>
      </c>
      <c r="C282" s="122" t="s">
        <v>190</v>
      </c>
      <c r="D282" s="193">
        <v>98</v>
      </c>
    </row>
    <row r="283" spans="1:4" ht="25.5">
      <c r="A283" s="122">
        <f t="shared" si="20"/>
        <v>242</v>
      </c>
      <c r="B283" s="126" t="s">
        <v>191</v>
      </c>
      <c r="C283" s="209" t="s">
        <v>1937</v>
      </c>
      <c r="D283" s="210">
        <f>0.5*122.25</f>
        <v>61.125</v>
      </c>
    </row>
    <row r="284" spans="1:4" ht="14.25">
      <c r="A284" s="122">
        <f t="shared" si="20"/>
        <v>243</v>
      </c>
      <c r="B284" s="119" t="s">
        <v>192</v>
      </c>
      <c r="C284" s="122" t="s">
        <v>1937</v>
      </c>
      <c r="D284" s="193">
        <v>2000</v>
      </c>
    </row>
    <row r="285" spans="1:4" ht="114.75">
      <c r="A285" s="122">
        <f t="shared" si="20"/>
        <v>244</v>
      </c>
      <c r="B285" s="119" t="s">
        <v>193</v>
      </c>
      <c r="C285" s="122" t="s">
        <v>1937</v>
      </c>
      <c r="D285" s="193">
        <v>1900</v>
      </c>
    </row>
    <row r="286" spans="1:4" ht="25.5">
      <c r="A286" s="122">
        <f t="shared" si="20"/>
        <v>245</v>
      </c>
      <c r="B286" s="119" t="s">
        <v>194</v>
      </c>
      <c r="C286" s="122" t="s">
        <v>1937</v>
      </c>
      <c r="D286" s="193">
        <v>2000</v>
      </c>
    </row>
    <row r="287" spans="1:4" ht="25.5">
      <c r="A287" s="122">
        <f t="shared" si="20"/>
        <v>246</v>
      </c>
      <c r="B287" s="119" t="s">
        <v>189</v>
      </c>
      <c r="C287" s="122" t="s">
        <v>190</v>
      </c>
      <c r="D287" s="193">
        <v>246</v>
      </c>
    </row>
    <row r="288" spans="1:4" ht="25.5">
      <c r="A288" s="122">
        <f t="shared" si="20"/>
        <v>247</v>
      </c>
      <c r="B288" s="126" t="s">
        <v>195</v>
      </c>
      <c r="C288" s="209" t="s">
        <v>93</v>
      </c>
      <c r="D288" s="210">
        <f>8*7</f>
        <v>56</v>
      </c>
    </row>
    <row r="289" spans="1:4">
      <c r="A289" s="122">
        <f t="shared" si="20"/>
        <v>248</v>
      </c>
      <c r="B289" s="126" t="s">
        <v>196</v>
      </c>
      <c r="C289" s="209" t="s">
        <v>59</v>
      </c>
      <c r="D289" s="211">
        <v>20</v>
      </c>
    </row>
    <row r="290" spans="1:4" ht="25.5">
      <c r="A290" s="122">
        <f t="shared" si="20"/>
        <v>249</v>
      </c>
      <c r="B290" s="126" t="s">
        <v>197</v>
      </c>
      <c r="C290" s="209" t="s">
        <v>59</v>
      </c>
      <c r="D290" s="211">
        <v>40</v>
      </c>
    </row>
    <row r="291" spans="1:4" ht="25.5">
      <c r="A291" s="122">
        <f t="shared" si="20"/>
        <v>250</v>
      </c>
      <c r="B291" s="119" t="s">
        <v>198</v>
      </c>
      <c r="C291" s="122" t="s">
        <v>161</v>
      </c>
      <c r="D291" s="193">
        <v>246</v>
      </c>
    </row>
    <row r="292" spans="1:4" ht="25.5">
      <c r="A292" s="122">
        <f t="shared" si="20"/>
        <v>251</v>
      </c>
      <c r="B292" s="119" t="s">
        <v>199</v>
      </c>
      <c r="C292" s="122" t="s">
        <v>8</v>
      </c>
      <c r="D292" s="198">
        <v>0.75</v>
      </c>
    </row>
    <row r="293" spans="1:4" ht="25.5">
      <c r="A293" s="122">
        <f t="shared" si="20"/>
        <v>252</v>
      </c>
      <c r="B293" s="119" t="s">
        <v>200</v>
      </c>
      <c r="C293" s="122" t="s">
        <v>161</v>
      </c>
      <c r="D293" s="193">
        <f>160*1.5</f>
        <v>240</v>
      </c>
    </row>
    <row r="294" spans="1:4" ht="25.5">
      <c r="A294" s="122">
        <f t="shared" si="20"/>
        <v>253</v>
      </c>
      <c r="B294" s="107" t="s">
        <v>201</v>
      </c>
      <c r="C294" s="111" t="s">
        <v>1937</v>
      </c>
      <c r="D294" s="112">
        <f>440+730</f>
        <v>1170</v>
      </c>
    </row>
    <row r="295" spans="1:4" ht="25.5">
      <c r="A295" s="122">
        <f t="shared" si="20"/>
        <v>254</v>
      </c>
      <c r="B295" s="119" t="s">
        <v>202</v>
      </c>
      <c r="C295" s="122" t="s">
        <v>8</v>
      </c>
      <c r="D295" s="212">
        <f>(14.78+6.63+2.32+1.04)*2/1000</f>
        <v>4.9540000000000001E-2</v>
      </c>
    </row>
    <row r="296" spans="1:4" ht="18.75" customHeight="1">
      <c r="A296" s="298" t="s">
        <v>203</v>
      </c>
      <c r="B296" s="299"/>
      <c r="C296" s="299"/>
      <c r="D296" s="299"/>
    </row>
    <row r="297" spans="1:4" ht="38.25">
      <c r="A297" s="109">
        <f>+A295+1</f>
        <v>255</v>
      </c>
      <c r="B297" s="106" t="s">
        <v>204</v>
      </c>
      <c r="C297" s="109" t="s">
        <v>1939</v>
      </c>
      <c r="D297" s="202">
        <f>734.1*0.4</f>
        <v>293.64000000000004</v>
      </c>
    </row>
    <row r="298" spans="1:4" ht="38.25">
      <c r="A298" s="109">
        <f>+A297+1</f>
        <v>256</v>
      </c>
      <c r="B298" s="106" t="s">
        <v>205</v>
      </c>
      <c r="C298" s="109" t="s">
        <v>1939</v>
      </c>
      <c r="D298" s="202">
        <f>414*0.2</f>
        <v>82.800000000000011</v>
      </c>
    </row>
    <row r="299" spans="1:4">
      <c r="A299" s="109">
        <f t="shared" ref="A299:A310" si="21">+A298+1</f>
        <v>257</v>
      </c>
      <c r="B299" s="119" t="s">
        <v>206</v>
      </c>
      <c r="C299" s="122" t="s">
        <v>8</v>
      </c>
      <c r="D299" s="199">
        <f>2.31</f>
        <v>2.31</v>
      </c>
    </row>
    <row r="300" spans="1:4">
      <c r="A300" s="109">
        <f t="shared" si="21"/>
        <v>258</v>
      </c>
      <c r="B300" s="119" t="s">
        <v>207</v>
      </c>
      <c r="C300" s="122" t="s">
        <v>8</v>
      </c>
      <c r="D300" s="199">
        <v>0.59</v>
      </c>
    </row>
    <row r="301" spans="1:4" ht="25.5">
      <c r="A301" s="109">
        <f t="shared" si="21"/>
        <v>259</v>
      </c>
      <c r="B301" s="119" t="s">
        <v>208</v>
      </c>
      <c r="C301" s="122" t="s">
        <v>1939</v>
      </c>
      <c r="D301" s="193">
        <v>86.5</v>
      </c>
    </row>
    <row r="302" spans="1:4" ht="54">
      <c r="A302" s="109">
        <f t="shared" si="21"/>
        <v>260</v>
      </c>
      <c r="B302" s="119" t="s">
        <v>1946</v>
      </c>
      <c r="C302" s="122" t="s">
        <v>1937</v>
      </c>
      <c r="D302" s="193">
        <v>3390</v>
      </c>
    </row>
    <row r="303" spans="1:4">
      <c r="A303" s="109">
        <f t="shared" si="21"/>
        <v>261</v>
      </c>
      <c r="B303" s="106" t="s">
        <v>209</v>
      </c>
      <c r="C303" s="109" t="s">
        <v>59</v>
      </c>
      <c r="D303" s="200">
        <f>2*D302</f>
        <v>6780</v>
      </c>
    </row>
    <row r="304" spans="1:4" ht="51">
      <c r="A304" s="109">
        <f t="shared" si="21"/>
        <v>262</v>
      </c>
      <c r="B304" s="119" t="s">
        <v>210</v>
      </c>
      <c r="C304" s="122" t="s">
        <v>1937</v>
      </c>
      <c r="D304" s="193">
        <v>1375</v>
      </c>
    </row>
    <row r="305" spans="1:4" ht="38.25">
      <c r="A305" s="109">
        <f t="shared" si="21"/>
        <v>263</v>
      </c>
      <c r="B305" s="119" t="s">
        <v>211</v>
      </c>
      <c r="C305" s="122" t="s">
        <v>1937</v>
      </c>
      <c r="D305" s="193">
        <v>997</v>
      </c>
    </row>
    <row r="306" spans="1:4" ht="25.5">
      <c r="A306" s="109">
        <f t="shared" si="21"/>
        <v>264</v>
      </c>
      <c r="B306" s="106" t="s">
        <v>212</v>
      </c>
      <c r="C306" s="122" t="s">
        <v>1937</v>
      </c>
      <c r="D306" s="200">
        <f>+D304+D305</f>
        <v>2372</v>
      </c>
    </row>
    <row r="307" spans="1:4" ht="25.5">
      <c r="A307" s="109">
        <f t="shared" si="21"/>
        <v>265</v>
      </c>
      <c r="B307" s="119" t="s">
        <v>213</v>
      </c>
      <c r="C307" s="122" t="s">
        <v>1937</v>
      </c>
      <c r="D307" s="193">
        <v>174</v>
      </c>
    </row>
    <row r="308" spans="1:4" ht="25.5">
      <c r="A308" s="109">
        <f t="shared" si="21"/>
        <v>266</v>
      </c>
      <c r="B308" s="119" t="s">
        <v>214</v>
      </c>
      <c r="C308" s="122" t="s">
        <v>1937</v>
      </c>
      <c r="D308" s="193">
        <v>174</v>
      </c>
    </row>
    <row r="309" spans="1:4" ht="51">
      <c r="A309" s="109">
        <f t="shared" si="21"/>
        <v>267</v>
      </c>
      <c r="B309" s="106" t="s">
        <v>215</v>
      </c>
      <c r="C309" s="109" t="s">
        <v>1939</v>
      </c>
      <c r="D309" s="202">
        <f>2482.5*0.2</f>
        <v>496.5</v>
      </c>
    </row>
    <row r="310" spans="1:4" ht="38.25">
      <c r="A310" s="109">
        <f t="shared" si="21"/>
        <v>268</v>
      </c>
      <c r="B310" s="117" t="s">
        <v>216</v>
      </c>
      <c r="C310" s="167" t="s">
        <v>1937</v>
      </c>
      <c r="D310" s="112">
        <v>59.6</v>
      </c>
    </row>
    <row r="311" spans="1:4">
      <c r="A311" s="109" t="s">
        <v>159</v>
      </c>
      <c r="B311" s="106" t="s">
        <v>160</v>
      </c>
      <c r="C311" s="109" t="s">
        <v>161</v>
      </c>
      <c r="D311" s="200">
        <f>D310*2</f>
        <v>119.2</v>
      </c>
    </row>
    <row r="312" spans="1:4">
      <c r="A312" s="109" t="s">
        <v>162</v>
      </c>
      <c r="B312" s="106" t="s">
        <v>163</v>
      </c>
      <c r="C312" s="109" t="s">
        <v>161</v>
      </c>
      <c r="D312" s="200">
        <f>D310*0.7</f>
        <v>41.72</v>
      </c>
    </row>
    <row r="313" spans="1:4">
      <c r="A313" s="109" t="s">
        <v>164</v>
      </c>
      <c r="B313" s="106" t="s">
        <v>165</v>
      </c>
      <c r="C313" s="109" t="s">
        <v>59</v>
      </c>
      <c r="D313" s="200">
        <f>D310*1.8</f>
        <v>107.28</v>
      </c>
    </row>
    <row r="314" spans="1:4">
      <c r="A314" s="109" t="s">
        <v>166</v>
      </c>
      <c r="B314" s="106" t="s">
        <v>167</v>
      </c>
      <c r="C314" s="109" t="s">
        <v>93</v>
      </c>
      <c r="D314" s="200">
        <f>D310*0.75</f>
        <v>44.7</v>
      </c>
    </row>
    <row r="315" spans="1:4">
      <c r="A315" s="109" t="s">
        <v>168</v>
      </c>
      <c r="B315" s="106" t="s">
        <v>169</v>
      </c>
      <c r="C315" s="109" t="s">
        <v>59</v>
      </c>
      <c r="D315" s="200">
        <f>D310*14</f>
        <v>834.4</v>
      </c>
    </row>
    <row r="316" spans="1:4" ht="25.5">
      <c r="A316" s="111">
        <f>+A310+1</f>
        <v>269</v>
      </c>
      <c r="B316" s="107" t="s">
        <v>217</v>
      </c>
      <c r="C316" s="109" t="s">
        <v>1937</v>
      </c>
      <c r="D316" s="112">
        <v>165.4</v>
      </c>
    </row>
    <row r="317" spans="1:4" ht="18.75" customHeight="1">
      <c r="A317" s="306" t="s">
        <v>218</v>
      </c>
      <c r="B317" s="307"/>
      <c r="C317" s="307"/>
      <c r="D317" s="307"/>
    </row>
    <row r="318" spans="1:4" ht="38.25">
      <c r="A318" s="109">
        <f>+A316+1</f>
        <v>270</v>
      </c>
      <c r="B318" s="106" t="s">
        <v>219</v>
      </c>
      <c r="C318" s="109" t="s">
        <v>1937</v>
      </c>
      <c r="D318" s="200">
        <f>46+6.8+54.2+11.2</f>
        <v>118.2</v>
      </c>
    </row>
    <row r="319" spans="1:4" ht="27">
      <c r="A319" s="111">
        <f>+A318+1</f>
        <v>271</v>
      </c>
      <c r="B319" s="106" t="s">
        <v>1947</v>
      </c>
      <c r="C319" s="111" t="s">
        <v>32</v>
      </c>
      <c r="D319" s="112">
        <f>D318*0.8</f>
        <v>94.56</v>
      </c>
    </row>
    <row r="320" spans="1:4" ht="38.25">
      <c r="A320" s="111">
        <f t="shared" ref="A320:A322" si="22">+A319+1</f>
        <v>272</v>
      </c>
      <c r="B320" s="107" t="s">
        <v>220</v>
      </c>
      <c r="C320" s="111" t="s">
        <v>93</v>
      </c>
      <c r="D320" s="112">
        <v>25.3</v>
      </c>
    </row>
    <row r="321" spans="1:5" ht="25.5">
      <c r="A321" s="111">
        <f t="shared" si="22"/>
        <v>273</v>
      </c>
      <c r="B321" s="106" t="s">
        <v>221</v>
      </c>
      <c r="C321" s="109" t="s">
        <v>93</v>
      </c>
      <c r="D321" s="112">
        <v>46.5</v>
      </c>
    </row>
    <row r="322" spans="1:5" ht="14.25">
      <c r="A322" s="111">
        <f t="shared" si="22"/>
        <v>274</v>
      </c>
      <c r="B322" s="106" t="s">
        <v>222</v>
      </c>
      <c r="C322" s="109" t="s">
        <v>1937</v>
      </c>
      <c r="D322" s="200">
        <v>1000</v>
      </c>
    </row>
    <row r="323" spans="1:5" s="10" customFormat="1" ht="37.5" customHeight="1">
      <c r="A323" s="205"/>
      <c r="B323" s="8" t="s">
        <v>223</v>
      </c>
      <c r="C323" s="8"/>
      <c r="D323" s="8"/>
      <c r="E323" s="178"/>
    </row>
    <row r="324" spans="1:5" s="46" customFormat="1" ht="27.75" customHeight="1">
      <c r="A324" s="308" t="s">
        <v>224</v>
      </c>
      <c r="B324" s="309"/>
      <c r="C324" s="309"/>
      <c r="D324" s="309"/>
      <c r="E324" s="180"/>
    </row>
    <row r="325" spans="1:5" s="5" customFormat="1" ht="18.75" customHeight="1">
      <c r="A325" s="302" t="s">
        <v>225</v>
      </c>
      <c r="B325" s="303"/>
      <c r="C325" s="303"/>
      <c r="D325" s="303"/>
      <c r="E325" s="176"/>
    </row>
    <row r="326" spans="1:5" ht="25.5">
      <c r="A326" s="131">
        <f>+A322+1</f>
        <v>275</v>
      </c>
      <c r="B326" s="128" t="s">
        <v>226</v>
      </c>
      <c r="C326" s="131" t="s">
        <v>93</v>
      </c>
      <c r="D326" s="112">
        <v>0.6</v>
      </c>
    </row>
    <row r="327" spans="1:5" ht="25.5">
      <c r="A327" s="168">
        <f>+A326+1</f>
        <v>276</v>
      </c>
      <c r="B327" s="129" t="s">
        <v>227</v>
      </c>
      <c r="C327" s="168" t="s">
        <v>1937</v>
      </c>
      <c r="D327" s="213">
        <v>0.21</v>
      </c>
    </row>
    <row r="328" spans="1:5" ht="25.5">
      <c r="A328" s="168">
        <f t="shared" ref="A328:A377" si="23">+A327+1</f>
        <v>277</v>
      </c>
      <c r="B328" s="107" t="s">
        <v>228</v>
      </c>
      <c r="C328" s="111" t="s">
        <v>1939</v>
      </c>
      <c r="D328" s="203">
        <f>0.012</f>
        <v>1.2E-2</v>
      </c>
    </row>
    <row r="329" spans="1:5" ht="14.25">
      <c r="A329" s="168">
        <f t="shared" si="23"/>
        <v>278</v>
      </c>
      <c r="B329" s="107" t="s">
        <v>229</v>
      </c>
      <c r="C329" s="111" t="s">
        <v>1939</v>
      </c>
      <c r="D329" s="199">
        <v>0.06</v>
      </c>
    </row>
    <row r="330" spans="1:5" ht="25.5">
      <c r="A330" s="168">
        <f t="shared" si="23"/>
        <v>279</v>
      </c>
      <c r="B330" s="128" t="s">
        <v>230</v>
      </c>
      <c r="C330" s="131" t="s">
        <v>93</v>
      </c>
      <c r="D330" s="112">
        <v>180</v>
      </c>
    </row>
    <row r="331" spans="1:5" ht="25.5">
      <c r="A331" s="168">
        <f t="shared" si="23"/>
        <v>280</v>
      </c>
      <c r="B331" s="129" t="s">
        <v>231</v>
      </c>
      <c r="C331" s="168" t="s">
        <v>1937</v>
      </c>
      <c r="D331" s="214">
        <f>0.57*3.14*D330</f>
        <v>322.16399999999999</v>
      </c>
    </row>
    <row r="332" spans="1:5" ht="25.5">
      <c r="A332" s="168">
        <f t="shared" si="23"/>
        <v>281</v>
      </c>
      <c r="B332" s="128" t="s">
        <v>232</v>
      </c>
      <c r="C332" s="131" t="s">
        <v>93</v>
      </c>
      <c r="D332" s="112">
        <v>4</v>
      </c>
    </row>
    <row r="333" spans="1:5" ht="25.5">
      <c r="A333" s="168">
        <f t="shared" si="23"/>
        <v>282</v>
      </c>
      <c r="B333" s="128" t="s">
        <v>233</v>
      </c>
      <c r="C333" s="131" t="s">
        <v>93</v>
      </c>
      <c r="D333" s="112">
        <v>20</v>
      </c>
    </row>
    <row r="334" spans="1:5" ht="25.5">
      <c r="A334" s="168">
        <f t="shared" si="23"/>
        <v>283</v>
      </c>
      <c r="B334" s="128" t="s">
        <v>234</v>
      </c>
      <c r="C334" s="131" t="s">
        <v>93</v>
      </c>
      <c r="D334" s="112">
        <v>6</v>
      </c>
    </row>
    <row r="335" spans="1:5" ht="25.5">
      <c r="A335" s="168">
        <f t="shared" si="23"/>
        <v>284</v>
      </c>
      <c r="B335" s="128" t="s">
        <v>235</v>
      </c>
      <c r="C335" s="131" t="s">
        <v>93</v>
      </c>
      <c r="D335" s="112">
        <v>21</v>
      </c>
    </row>
    <row r="336" spans="1:5" ht="25.5">
      <c r="A336" s="168">
        <f t="shared" si="23"/>
        <v>285</v>
      </c>
      <c r="B336" s="129" t="s">
        <v>236</v>
      </c>
      <c r="C336" s="168" t="s">
        <v>1937</v>
      </c>
      <c r="D336" s="214">
        <f>0.25*3.14*51</f>
        <v>40.035000000000004</v>
      </c>
    </row>
    <row r="337" spans="1:4" ht="38.25">
      <c r="A337" s="168">
        <f t="shared" si="23"/>
        <v>286</v>
      </c>
      <c r="B337" s="107" t="s">
        <v>237</v>
      </c>
      <c r="C337" s="111" t="s">
        <v>93</v>
      </c>
      <c r="D337" s="112">
        <v>24</v>
      </c>
    </row>
    <row r="338" spans="1:4" ht="38.25">
      <c r="A338" s="168">
        <f t="shared" si="23"/>
        <v>287</v>
      </c>
      <c r="B338" s="107" t="s">
        <v>238</v>
      </c>
      <c r="C338" s="111" t="s">
        <v>93</v>
      </c>
      <c r="D338" s="112">
        <v>71</v>
      </c>
    </row>
    <row r="339" spans="1:4" ht="38.25">
      <c r="A339" s="168">
        <f t="shared" si="23"/>
        <v>288</v>
      </c>
      <c r="B339" s="107" t="s">
        <v>239</v>
      </c>
      <c r="C339" s="111" t="s">
        <v>93</v>
      </c>
      <c r="D339" s="112">
        <v>112</v>
      </c>
    </row>
    <row r="340" spans="1:4" ht="25.5">
      <c r="A340" s="168">
        <f t="shared" si="23"/>
        <v>289</v>
      </c>
      <c r="B340" s="107" t="s">
        <v>240</v>
      </c>
      <c r="C340" s="111" t="s">
        <v>59</v>
      </c>
      <c r="D340" s="173">
        <v>3</v>
      </c>
    </row>
    <row r="341" spans="1:4" ht="25.5">
      <c r="A341" s="168">
        <f t="shared" si="23"/>
        <v>290</v>
      </c>
      <c r="B341" s="107" t="s">
        <v>241</v>
      </c>
      <c r="C341" s="111" t="s">
        <v>59</v>
      </c>
      <c r="D341" s="173">
        <v>1</v>
      </c>
    </row>
    <row r="342" spans="1:4">
      <c r="A342" s="168">
        <f t="shared" si="23"/>
        <v>291</v>
      </c>
      <c r="B342" s="107" t="s">
        <v>242</v>
      </c>
      <c r="C342" s="111" t="s">
        <v>59</v>
      </c>
      <c r="D342" s="173">
        <v>1</v>
      </c>
    </row>
    <row r="343" spans="1:4">
      <c r="A343" s="168">
        <f t="shared" si="23"/>
        <v>292</v>
      </c>
      <c r="B343" s="107" t="s">
        <v>243</v>
      </c>
      <c r="C343" s="111" t="s">
        <v>59</v>
      </c>
      <c r="D343" s="173">
        <v>2</v>
      </c>
    </row>
    <row r="344" spans="1:4">
      <c r="A344" s="168">
        <f t="shared" si="23"/>
        <v>293</v>
      </c>
      <c r="B344" s="107" t="s">
        <v>244</v>
      </c>
      <c r="C344" s="111" t="s">
        <v>59</v>
      </c>
      <c r="D344" s="173">
        <v>2</v>
      </c>
    </row>
    <row r="345" spans="1:4">
      <c r="A345" s="168">
        <f t="shared" si="23"/>
        <v>294</v>
      </c>
      <c r="B345" s="113" t="s">
        <v>245</v>
      </c>
      <c r="C345" s="132" t="s">
        <v>59</v>
      </c>
      <c r="D345" s="215">
        <v>2</v>
      </c>
    </row>
    <row r="346" spans="1:4">
      <c r="A346" s="168">
        <f t="shared" si="23"/>
        <v>295</v>
      </c>
      <c r="B346" s="113" t="s">
        <v>246</v>
      </c>
      <c r="C346" s="132" t="s">
        <v>59</v>
      </c>
      <c r="D346" s="215">
        <v>2</v>
      </c>
    </row>
    <row r="347" spans="1:4">
      <c r="A347" s="168">
        <f t="shared" si="23"/>
        <v>296</v>
      </c>
      <c r="B347" s="107" t="s">
        <v>247</v>
      </c>
      <c r="C347" s="111" t="s">
        <v>59</v>
      </c>
      <c r="D347" s="173">
        <v>22</v>
      </c>
    </row>
    <row r="348" spans="1:4">
      <c r="A348" s="168">
        <f t="shared" si="23"/>
        <v>297</v>
      </c>
      <c r="B348" s="107" t="s">
        <v>248</v>
      </c>
      <c r="C348" s="111" t="s">
        <v>59</v>
      </c>
      <c r="D348" s="173">
        <v>6</v>
      </c>
    </row>
    <row r="349" spans="1:4">
      <c r="A349" s="168">
        <f t="shared" si="23"/>
        <v>298</v>
      </c>
      <c r="B349" s="107" t="s">
        <v>249</v>
      </c>
      <c r="C349" s="111" t="s">
        <v>59</v>
      </c>
      <c r="D349" s="173">
        <v>61</v>
      </c>
    </row>
    <row r="350" spans="1:4">
      <c r="A350" s="168">
        <f t="shared" si="23"/>
        <v>299</v>
      </c>
      <c r="B350" s="113" t="s">
        <v>250</v>
      </c>
      <c r="C350" s="132" t="s">
        <v>251</v>
      </c>
      <c r="D350" s="215">
        <v>8</v>
      </c>
    </row>
    <row r="351" spans="1:4">
      <c r="A351" s="168">
        <f t="shared" si="23"/>
        <v>300</v>
      </c>
      <c r="B351" s="113" t="s">
        <v>252</v>
      </c>
      <c r="C351" s="132" t="s">
        <v>59</v>
      </c>
      <c r="D351" s="215">
        <v>3</v>
      </c>
    </row>
    <row r="352" spans="1:4">
      <c r="A352" s="168">
        <f t="shared" si="23"/>
        <v>301</v>
      </c>
      <c r="B352" s="113" t="s">
        <v>253</v>
      </c>
      <c r="C352" s="132" t="s">
        <v>59</v>
      </c>
      <c r="D352" s="215">
        <v>1</v>
      </c>
    </row>
    <row r="353" spans="1:4">
      <c r="A353" s="168">
        <f t="shared" si="23"/>
        <v>302</v>
      </c>
      <c r="B353" s="113" t="s">
        <v>254</v>
      </c>
      <c r="C353" s="132" t="s">
        <v>59</v>
      </c>
      <c r="D353" s="215">
        <v>51</v>
      </c>
    </row>
    <row r="354" spans="1:4" ht="38.25">
      <c r="A354" s="168">
        <f t="shared" si="23"/>
        <v>303</v>
      </c>
      <c r="B354" s="107" t="s">
        <v>255</v>
      </c>
      <c r="C354" s="111" t="s">
        <v>59</v>
      </c>
      <c r="D354" s="173">
        <v>51</v>
      </c>
    </row>
    <row r="355" spans="1:4" ht="38.25">
      <c r="A355" s="168">
        <f t="shared" si="23"/>
        <v>304</v>
      </c>
      <c r="B355" s="107" t="s">
        <v>256</v>
      </c>
      <c r="C355" s="111" t="s">
        <v>59</v>
      </c>
      <c r="D355" s="173">
        <v>52</v>
      </c>
    </row>
    <row r="356" spans="1:4">
      <c r="A356" s="168">
        <f t="shared" si="23"/>
        <v>305</v>
      </c>
      <c r="B356" s="107" t="s">
        <v>257</v>
      </c>
      <c r="C356" s="111" t="s">
        <v>258</v>
      </c>
      <c r="D356" s="173">
        <v>16</v>
      </c>
    </row>
    <row r="357" spans="1:4">
      <c r="A357" s="168">
        <f t="shared" si="23"/>
        <v>306</v>
      </c>
      <c r="B357" s="107" t="s">
        <v>259</v>
      </c>
      <c r="C357" s="111" t="s">
        <v>59</v>
      </c>
      <c r="D357" s="173">
        <v>16</v>
      </c>
    </row>
    <row r="358" spans="1:4" ht="25.5">
      <c r="A358" s="168">
        <f t="shared" si="23"/>
        <v>307</v>
      </c>
      <c r="B358" s="107" t="s">
        <v>260</v>
      </c>
      <c r="C358" s="111" t="s">
        <v>59</v>
      </c>
      <c r="D358" s="173">
        <v>16</v>
      </c>
    </row>
    <row r="359" spans="1:4" ht="25.5">
      <c r="A359" s="168">
        <f t="shared" si="23"/>
        <v>308</v>
      </c>
      <c r="B359" s="107" t="s">
        <v>261</v>
      </c>
      <c r="C359" s="111" t="s">
        <v>59</v>
      </c>
      <c r="D359" s="173">
        <v>8</v>
      </c>
    </row>
    <row r="360" spans="1:4">
      <c r="A360" s="168">
        <f t="shared" si="23"/>
        <v>309</v>
      </c>
      <c r="B360" s="107" t="s">
        <v>262</v>
      </c>
      <c r="C360" s="111" t="s">
        <v>59</v>
      </c>
      <c r="D360" s="173">
        <v>32</v>
      </c>
    </row>
    <row r="361" spans="1:4">
      <c r="A361" s="168">
        <f t="shared" si="23"/>
        <v>310</v>
      </c>
      <c r="B361" s="107" t="s">
        <v>263</v>
      </c>
      <c r="C361" s="111" t="s">
        <v>59</v>
      </c>
      <c r="D361" s="173">
        <v>9</v>
      </c>
    </row>
    <row r="362" spans="1:4" ht="25.5">
      <c r="A362" s="168">
        <f t="shared" si="23"/>
        <v>311</v>
      </c>
      <c r="B362" s="115" t="s">
        <v>264</v>
      </c>
      <c r="C362" s="108" t="s">
        <v>59</v>
      </c>
      <c r="D362" s="114">
        <v>62</v>
      </c>
    </row>
    <row r="363" spans="1:4" ht="25.5">
      <c r="A363" s="168">
        <f t="shared" si="23"/>
        <v>312</v>
      </c>
      <c r="B363" s="115" t="s">
        <v>265</v>
      </c>
      <c r="C363" s="108" t="s">
        <v>59</v>
      </c>
      <c r="D363" s="114">
        <v>128</v>
      </c>
    </row>
    <row r="364" spans="1:4" ht="25.5">
      <c r="A364" s="168">
        <f t="shared" si="23"/>
        <v>313</v>
      </c>
      <c r="B364" s="115" t="s">
        <v>266</v>
      </c>
      <c r="C364" s="108" t="s">
        <v>59</v>
      </c>
      <c r="D364" s="114">
        <v>28</v>
      </c>
    </row>
    <row r="365" spans="1:4" ht="25.5">
      <c r="A365" s="168">
        <f t="shared" si="23"/>
        <v>314</v>
      </c>
      <c r="B365" s="115" t="s">
        <v>267</v>
      </c>
      <c r="C365" s="108" t="s">
        <v>59</v>
      </c>
      <c r="D365" s="114">
        <v>35</v>
      </c>
    </row>
    <row r="366" spans="1:4">
      <c r="A366" s="168">
        <f t="shared" si="23"/>
        <v>315</v>
      </c>
      <c r="B366" s="115" t="s">
        <v>268</v>
      </c>
      <c r="C366" s="108" t="s">
        <v>59</v>
      </c>
      <c r="D366" s="114">
        <v>3</v>
      </c>
    </row>
    <row r="367" spans="1:4">
      <c r="A367" s="168">
        <f t="shared" si="23"/>
        <v>316</v>
      </c>
      <c r="B367" s="115" t="s">
        <v>269</v>
      </c>
      <c r="C367" s="108" t="s">
        <v>59</v>
      </c>
      <c r="D367" s="114">
        <v>6</v>
      </c>
    </row>
    <row r="368" spans="1:4">
      <c r="A368" s="168">
        <f t="shared" si="23"/>
        <v>317</v>
      </c>
      <c r="B368" s="113" t="s">
        <v>270</v>
      </c>
      <c r="C368" s="132" t="s">
        <v>59</v>
      </c>
      <c r="D368" s="215">
        <v>3</v>
      </c>
    </row>
    <row r="369" spans="1:5">
      <c r="A369" s="168">
        <f t="shared" si="23"/>
        <v>318</v>
      </c>
      <c r="B369" s="113" t="s">
        <v>271</v>
      </c>
      <c r="C369" s="132" t="s">
        <v>59</v>
      </c>
      <c r="D369" s="215">
        <v>11</v>
      </c>
    </row>
    <row r="370" spans="1:5">
      <c r="A370" s="168">
        <f t="shared" si="23"/>
        <v>319</v>
      </c>
      <c r="B370" s="113" t="s">
        <v>272</v>
      </c>
      <c r="C370" s="132" t="s">
        <v>59</v>
      </c>
      <c r="D370" s="215">
        <v>3</v>
      </c>
    </row>
    <row r="371" spans="1:5">
      <c r="A371" s="168">
        <f t="shared" si="23"/>
        <v>320</v>
      </c>
      <c r="B371" s="107" t="s">
        <v>273</v>
      </c>
      <c r="C371" s="111" t="s">
        <v>93</v>
      </c>
      <c r="D371" s="112">
        <v>438</v>
      </c>
    </row>
    <row r="372" spans="1:5" ht="25.5">
      <c r="A372" s="168">
        <f t="shared" si="23"/>
        <v>321</v>
      </c>
      <c r="B372" s="107" t="s">
        <v>274</v>
      </c>
      <c r="C372" s="111" t="s">
        <v>93</v>
      </c>
      <c r="D372" s="112">
        <v>180</v>
      </c>
    </row>
    <row r="373" spans="1:5" ht="25.5">
      <c r="A373" s="168">
        <f t="shared" si="23"/>
        <v>322</v>
      </c>
      <c r="B373" s="107" t="s">
        <v>275</v>
      </c>
      <c r="C373" s="111" t="s">
        <v>93</v>
      </c>
      <c r="D373" s="112">
        <v>4</v>
      </c>
    </row>
    <row r="374" spans="1:5" ht="25.5">
      <c r="A374" s="168">
        <f t="shared" si="23"/>
        <v>323</v>
      </c>
      <c r="B374" s="107" t="s">
        <v>276</v>
      </c>
      <c r="C374" s="111" t="s">
        <v>93</v>
      </c>
      <c r="D374" s="112">
        <v>30</v>
      </c>
    </row>
    <row r="375" spans="1:5" ht="25.5">
      <c r="A375" s="168">
        <f t="shared" si="23"/>
        <v>324</v>
      </c>
      <c r="B375" s="107" t="s">
        <v>277</v>
      </c>
      <c r="C375" s="111" t="s">
        <v>93</v>
      </c>
      <c r="D375" s="112">
        <v>71</v>
      </c>
    </row>
    <row r="376" spans="1:5" ht="25.5">
      <c r="A376" s="168">
        <f t="shared" si="23"/>
        <v>325</v>
      </c>
      <c r="B376" s="107" t="s">
        <v>278</v>
      </c>
      <c r="C376" s="111" t="s">
        <v>93</v>
      </c>
      <c r="D376" s="112">
        <v>112</v>
      </c>
    </row>
    <row r="377" spans="1:5">
      <c r="A377" s="168">
        <f t="shared" si="23"/>
        <v>326</v>
      </c>
      <c r="B377" s="107" t="s">
        <v>279</v>
      </c>
      <c r="C377" s="111" t="s">
        <v>59</v>
      </c>
      <c r="D377" s="173">
        <v>195</v>
      </c>
    </row>
    <row r="378" spans="1:5" s="5" customFormat="1" ht="18.75" customHeight="1">
      <c r="A378" s="302" t="s">
        <v>280</v>
      </c>
      <c r="B378" s="303"/>
      <c r="C378" s="303"/>
      <c r="D378" s="303"/>
      <c r="E378" s="176"/>
    </row>
    <row r="379" spans="1:5" ht="38.25">
      <c r="A379" s="111">
        <f>+A377+1</f>
        <v>327</v>
      </c>
      <c r="B379" s="107" t="s">
        <v>281</v>
      </c>
      <c r="C379" s="111" t="s">
        <v>93</v>
      </c>
      <c r="D379" s="112">
        <v>12</v>
      </c>
    </row>
    <row r="380" spans="1:5" ht="38.25">
      <c r="A380" s="111">
        <f>+A379+1</f>
        <v>328</v>
      </c>
      <c r="B380" s="107" t="s">
        <v>282</v>
      </c>
      <c r="C380" s="111" t="s">
        <v>93</v>
      </c>
      <c r="D380" s="112">
        <v>40</v>
      </c>
    </row>
    <row r="381" spans="1:5">
      <c r="A381" s="111">
        <f t="shared" ref="A381:A394" si="24">+A380+1</f>
        <v>329</v>
      </c>
      <c r="B381" s="107" t="s">
        <v>247</v>
      </c>
      <c r="C381" s="111" t="s">
        <v>59</v>
      </c>
      <c r="D381" s="173">
        <v>3</v>
      </c>
    </row>
    <row r="382" spans="1:5">
      <c r="A382" s="111">
        <f t="shared" si="24"/>
        <v>330</v>
      </c>
      <c r="B382" s="107" t="s">
        <v>248</v>
      </c>
      <c r="C382" s="111" t="s">
        <v>59</v>
      </c>
      <c r="D382" s="173">
        <v>4</v>
      </c>
    </row>
    <row r="383" spans="1:5">
      <c r="A383" s="111">
        <f t="shared" si="24"/>
        <v>331</v>
      </c>
      <c r="B383" s="107" t="s">
        <v>249</v>
      </c>
      <c r="C383" s="111" t="s">
        <v>59</v>
      </c>
      <c r="D383" s="173">
        <v>4</v>
      </c>
    </row>
    <row r="384" spans="1:5" ht="25.5">
      <c r="A384" s="111">
        <f t="shared" si="24"/>
        <v>332</v>
      </c>
      <c r="B384" s="107" t="s">
        <v>283</v>
      </c>
      <c r="C384" s="111" t="s">
        <v>59</v>
      </c>
      <c r="D384" s="173">
        <v>1</v>
      </c>
    </row>
    <row r="385" spans="1:5" ht="25.5">
      <c r="A385" s="111">
        <f t="shared" si="24"/>
        <v>333</v>
      </c>
      <c r="B385" s="115" t="s">
        <v>264</v>
      </c>
      <c r="C385" s="108" t="s">
        <v>59</v>
      </c>
      <c r="D385" s="114">
        <v>5</v>
      </c>
    </row>
    <row r="386" spans="1:5" ht="25.5">
      <c r="A386" s="111">
        <f t="shared" si="24"/>
        <v>334</v>
      </c>
      <c r="B386" s="115" t="s">
        <v>265</v>
      </c>
      <c r="C386" s="108" t="s">
        <v>59</v>
      </c>
      <c r="D386" s="114">
        <v>20</v>
      </c>
    </row>
    <row r="387" spans="1:5" ht="25.5">
      <c r="A387" s="111">
        <f t="shared" si="24"/>
        <v>335</v>
      </c>
      <c r="B387" s="115" t="s">
        <v>266</v>
      </c>
      <c r="C387" s="108" t="s">
        <v>59</v>
      </c>
      <c r="D387" s="114">
        <v>9</v>
      </c>
    </row>
    <row r="388" spans="1:5" ht="25.5">
      <c r="A388" s="111">
        <f t="shared" si="24"/>
        <v>336</v>
      </c>
      <c r="B388" s="115" t="s">
        <v>267</v>
      </c>
      <c r="C388" s="108" t="s">
        <v>59</v>
      </c>
      <c r="D388" s="114">
        <v>7</v>
      </c>
    </row>
    <row r="389" spans="1:5">
      <c r="A389" s="111">
        <f t="shared" si="24"/>
        <v>337</v>
      </c>
      <c r="B389" s="115" t="s">
        <v>269</v>
      </c>
      <c r="C389" s="108" t="s">
        <v>59</v>
      </c>
      <c r="D389" s="114">
        <v>2</v>
      </c>
    </row>
    <row r="390" spans="1:5">
      <c r="A390" s="111">
        <f t="shared" si="24"/>
        <v>338</v>
      </c>
      <c r="B390" s="113" t="s">
        <v>271</v>
      </c>
      <c r="C390" s="132" t="s">
        <v>59</v>
      </c>
      <c r="D390" s="215">
        <v>1</v>
      </c>
    </row>
    <row r="391" spans="1:5">
      <c r="A391" s="111">
        <f t="shared" si="24"/>
        <v>339</v>
      </c>
      <c r="B391" s="107" t="s">
        <v>273</v>
      </c>
      <c r="C391" s="111" t="s">
        <v>93</v>
      </c>
      <c r="D391" s="112">
        <v>52</v>
      </c>
    </row>
    <row r="392" spans="1:5" ht="25.5">
      <c r="A392" s="111">
        <f t="shared" si="24"/>
        <v>340</v>
      </c>
      <c r="B392" s="107" t="s">
        <v>284</v>
      </c>
      <c r="C392" s="111" t="s">
        <v>93</v>
      </c>
      <c r="D392" s="112">
        <v>12</v>
      </c>
    </row>
    <row r="393" spans="1:5" ht="25.5">
      <c r="A393" s="111">
        <f t="shared" si="24"/>
        <v>341</v>
      </c>
      <c r="B393" s="107" t="s">
        <v>278</v>
      </c>
      <c r="C393" s="111" t="s">
        <v>93</v>
      </c>
      <c r="D393" s="112">
        <v>40</v>
      </c>
    </row>
    <row r="394" spans="1:5">
      <c r="A394" s="111">
        <f t="shared" si="24"/>
        <v>342</v>
      </c>
      <c r="B394" s="107" t="s">
        <v>279</v>
      </c>
      <c r="C394" s="111" t="s">
        <v>59</v>
      </c>
      <c r="D394" s="173">
        <v>13</v>
      </c>
    </row>
    <row r="395" spans="1:5" s="5" customFormat="1" ht="18.75" customHeight="1">
      <c r="A395" s="302" t="s">
        <v>1199</v>
      </c>
      <c r="B395" s="303"/>
      <c r="C395" s="303"/>
      <c r="D395" s="303"/>
      <c r="E395" s="176"/>
    </row>
    <row r="396" spans="1:5" ht="25.5">
      <c r="A396" s="131">
        <f>+A394+1</f>
        <v>343</v>
      </c>
      <c r="B396" s="128" t="s">
        <v>285</v>
      </c>
      <c r="C396" s="131" t="s">
        <v>93</v>
      </c>
      <c r="D396" s="112">
        <f>0.7*4</f>
        <v>2.8</v>
      </c>
    </row>
    <row r="397" spans="1:5" ht="25.5">
      <c r="A397" s="168">
        <f>+A396+1</f>
        <v>344</v>
      </c>
      <c r="B397" s="129" t="s">
        <v>227</v>
      </c>
      <c r="C397" s="168" t="s">
        <v>1937</v>
      </c>
      <c r="D397" s="213">
        <f>1.76*1</f>
        <v>1.76</v>
      </c>
    </row>
    <row r="398" spans="1:5" ht="25.5">
      <c r="A398" s="168">
        <f t="shared" ref="A398:A418" si="25">+A397+1</f>
        <v>345</v>
      </c>
      <c r="B398" s="107" t="s">
        <v>228</v>
      </c>
      <c r="C398" s="111" t="s">
        <v>1939</v>
      </c>
      <c r="D398" s="203">
        <v>6.8000000000000005E-2</v>
      </c>
    </row>
    <row r="399" spans="1:5" ht="14.25">
      <c r="A399" s="168">
        <f t="shared" si="25"/>
        <v>346</v>
      </c>
      <c r="B399" s="107" t="s">
        <v>229</v>
      </c>
      <c r="C399" s="111" t="s">
        <v>1939</v>
      </c>
      <c r="D399" s="203">
        <v>0.16800000000000001</v>
      </c>
    </row>
    <row r="400" spans="1:5">
      <c r="A400" s="168">
        <f t="shared" si="25"/>
        <v>347</v>
      </c>
      <c r="B400" s="107" t="s">
        <v>286</v>
      </c>
      <c r="C400" s="111" t="s">
        <v>287</v>
      </c>
      <c r="D400" s="173">
        <v>17</v>
      </c>
    </row>
    <row r="401" spans="1:4">
      <c r="A401" s="168">
        <f t="shared" si="25"/>
        <v>348</v>
      </c>
      <c r="B401" s="107" t="s">
        <v>288</v>
      </c>
      <c r="C401" s="111" t="s">
        <v>287</v>
      </c>
      <c r="D401" s="173">
        <v>35</v>
      </c>
    </row>
    <row r="402" spans="1:4" ht="25.5">
      <c r="A402" s="168">
        <f t="shared" si="25"/>
        <v>349</v>
      </c>
      <c r="B402" s="107" t="s">
        <v>289</v>
      </c>
      <c r="C402" s="111" t="s">
        <v>287</v>
      </c>
      <c r="D402" s="173">
        <v>1</v>
      </c>
    </row>
    <row r="403" spans="1:4" ht="25.5">
      <c r="A403" s="168">
        <f t="shared" si="25"/>
        <v>350</v>
      </c>
      <c r="B403" s="107" t="s">
        <v>290</v>
      </c>
      <c r="C403" s="111" t="s">
        <v>287</v>
      </c>
      <c r="D403" s="173">
        <v>2</v>
      </c>
    </row>
    <row r="404" spans="1:4" ht="25.5">
      <c r="A404" s="168">
        <f t="shared" si="25"/>
        <v>351</v>
      </c>
      <c r="B404" s="107" t="s">
        <v>291</v>
      </c>
      <c r="C404" s="111" t="s">
        <v>287</v>
      </c>
      <c r="D404" s="173">
        <v>51</v>
      </c>
    </row>
    <row r="405" spans="1:4">
      <c r="A405" s="168">
        <f t="shared" si="25"/>
        <v>352</v>
      </c>
      <c r="B405" s="119" t="s">
        <v>292</v>
      </c>
      <c r="C405" s="111" t="s">
        <v>287</v>
      </c>
      <c r="D405" s="197">
        <v>8</v>
      </c>
    </row>
    <row r="406" spans="1:4">
      <c r="A406" s="168">
        <f t="shared" si="25"/>
        <v>353</v>
      </c>
      <c r="B406" s="107" t="s">
        <v>293</v>
      </c>
      <c r="C406" s="111" t="s">
        <v>59</v>
      </c>
      <c r="D406" s="173">
        <v>36</v>
      </c>
    </row>
    <row r="407" spans="1:4" ht="38.25">
      <c r="A407" s="168">
        <f t="shared" si="25"/>
        <v>354</v>
      </c>
      <c r="B407" s="107" t="s">
        <v>294</v>
      </c>
      <c r="C407" s="111" t="s">
        <v>93</v>
      </c>
      <c r="D407" s="112">
        <v>64</v>
      </c>
    </row>
    <row r="408" spans="1:4" ht="38.25">
      <c r="A408" s="168">
        <f t="shared" si="25"/>
        <v>355</v>
      </c>
      <c r="B408" s="107" t="s">
        <v>295</v>
      </c>
      <c r="C408" s="111" t="s">
        <v>93</v>
      </c>
      <c r="D408" s="112">
        <v>118</v>
      </c>
    </row>
    <row r="409" spans="1:4" ht="38.25">
      <c r="A409" s="168">
        <f t="shared" si="25"/>
        <v>356</v>
      </c>
      <c r="B409" s="107" t="s">
        <v>296</v>
      </c>
      <c r="C409" s="111" t="s">
        <v>93</v>
      </c>
      <c r="D409" s="112">
        <v>68</v>
      </c>
    </row>
    <row r="410" spans="1:4" ht="38.25">
      <c r="A410" s="168">
        <f t="shared" si="25"/>
        <v>357</v>
      </c>
      <c r="B410" s="107" t="s">
        <v>297</v>
      </c>
      <c r="C410" s="111" t="s">
        <v>93</v>
      </c>
      <c r="D410" s="112">
        <v>50</v>
      </c>
    </row>
    <row r="411" spans="1:4">
      <c r="A411" s="168">
        <f t="shared" si="25"/>
        <v>358</v>
      </c>
      <c r="B411" s="107" t="s">
        <v>298</v>
      </c>
      <c r="C411" s="111" t="s">
        <v>59</v>
      </c>
      <c r="D411" s="173">
        <v>10</v>
      </c>
    </row>
    <row r="412" spans="1:4">
      <c r="A412" s="168">
        <f t="shared" si="25"/>
        <v>359</v>
      </c>
      <c r="B412" s="107" t="s">
        <v>299</v>
      </c>
      <c r="C412" s="111" t="s">
        <v>59</v>
      </c>
      <c r="D412" s="173">
        <v>2</v>
      </c>
    </row>
    <row r="413" spans="1:4">
      <c r="A413" s="168">
        <f t="shared" si="25"/>
        <v>360</v>
      </c>
      <c r="B413" s="107" t="s">
        <v>300</v>
      </c>
      <c r="C413" s="111" t="s">
        <v>59</v>
      </c>
      <c r="D413" s="173">
        <v>8</v>
      </c>
    </row>
    <row r="414" spans="1:4">
      <c r="A414" s="168">
        <f t="shared" si="25"/>
        <v>361</v>
      </c>
      <c r="B414" s="107" t="s">
        <v>301</v>
      </c>
      <c r="C414" s="111" t="s">
        <v>59</v>
      </c>
      <c r="D414" s="173">
        <v>172</v>
      </c>
    </row>
    <row r="415" spans="1:4">
      <c r="A415" s="168">
        <f t="shared" si="25"/>
        <v>362</v>
      </c>
      <c r="B415" s="107" t="s">
        <v>302</v>
      </c>
      <c r="C415" s="111" t="s">
        <v>59</v>
      </c>
      <c r="D415" s="173">
        <v>186</v>
      </c>
    </row>
    <row r="416" spans="1:4">
      <c r="A416" s="168">
        <f t="shared" si="25"/>
        <v>363</v>
      </c>
      <c r="B416" s="107" t="s">
        <v>303</v>
      </c>
      <c r="C416" s="111" t="s">
        <v>59</v>
      </c>
      <c r="D416" s="173">
        <v>11</v>
      </c>
    </row>
    <row r="417" spans="1:5" ht="25.5">
      <c r="A417" s="168">
        <f t="shared" si="25"/>
        <v>364</v>
      </c>
      <c r="B417" s="113" t="s">
        <v>304</v>
      </c>
      <c r="C417" s="132" t="s">
        <v>32</v>
      </c>
      <c r="D417" s="192">
        <v>250</v>
      </c>
    </row>
    <row r="418" spans="1:5" ht="25.5">
      <c r="A418" s="168">
        <f t="shared" si="25"/>
        <v>365</v>
      </c>
      <c r="B418" s="129" t="s">
        <v>305</v>
      </c>
      <c r="C418" s="168" t="s">
        <v>1937</v>
      </c>
      <c r="D418" s="214">
        <v>20</v>
      </c>
    </row>
    <row r="419" spans="1:5" s="10" customFormat="1" ht="41.25" customHeight="1">
      <c r="A419" s="8"/>
      <c r="B419" s="8" t="s">
        <v>306</v>
      </c>
      <c r="C419" s="8"/>
      <c r="D419" s="8"/>
      <c r="E419" s="178"/>
    </row>
    <row r="420" spans="1:5" s="5" customFormat="1" ht="27.75" customHeight="1">
      <c r="A420" s="292" t="s">
        <v>307</v>
      </c>
      <c r="B420" s="293"/>
      <c r="C420" s="293"/>
      <c r="D420" s="293"/>
      <c r="E420" s="176"/>
    </row>
    <row r="421" spans="1:5" ht="76.5">
      <c r="A421" s="111">
        <f>+A418+1</f>
        <v>366</v>
      </c>
      <c r="B421" s="107" t="s">
        <v>308</v>
      </c>
      <c r="C421" s="111" t="s">
        <v>258</v>
      </c>
      <c r="D421" s="216">
        <v>427</v>
      </c>
    </row>
    <row r="422" spans="1:5" ht="76.5">
      <c r="A422" s="111">
        <f>+A421+1</f>
        <v>367</v>
      </c>
      <c r="B422" s="107" t="s">
        <v>309</v>
      </c>
      <c r="C422" s="111" t="s">
        <v>258</v>
      </c>
      <c r="D422" s="216">
        <v>159</v>
      </c>
    </row>
    <row r="423" spans="1:5" ht="76.5">
      <c r="A423" s="111">
        <f t="shared" ref="A423:A452" si="26">+A422+1</f>
        <v>368</v>
      </c>
      <c r="B423" s="107" t="s">
        <v>310</v>
      </c>
      <c r="C423" s="111" t="s">
        <v>258</v>
      </c>
      <c r="D423" s="216">
        <v>37</v>
      </c>
    </row>
    <row r="424" spans="1:5" ht="76.5">
      <c r="A424" s="111">
        <f t="shared" si="26"/>
        <v>369</v>
      </c>
      <c r="B424" s="107" t="s">
        <v>311</v>
      </c>
      <c r="C424" s="111" t="s">
        <v>258</v>
      </c>
      <c r="D424" s="216">
        <v>138</v>
      </c>
    </row>
    <row r="425" spans="1:5" ht="76.5">
      <c r="A425" s="111">
        <f t="shared" si="26"/>
        <v>370</v>
      </c>
      <c r="B425" s="107" t="s">
        <v>312</v>
      </c>
      <c r="C425" s="111" t="s">
        <v>258</v>
      </c>
      <c r="D425" s="216">
        <v>21</v>
      </c>
    </row>
    <row r="426" spans="1:5" ht="89.25">
      <c r="A426" s="111">
        <f t="shared" si="26"/>
        <v>371</v>
      </c>
      <c r="B426" s="107" t="s">
        <v>313</v>
      </c>
      <c r="C426" s="111" t="s">
        <v>258</v>
      </c>
      <c r="D426" s="216">
        <v>3</v>
      </c>
    </row>
    <row r="427" spans="1:5" ht="63.75">
      <c r="A427" s="111">
        <f t="shared" si="26"/>
        <v>372</v>
      </c>
      <c r="B427" s="107" t="s">
        <v>314</v>
      </c>
      <c r="C427" s="111" t="s">
        <v>258</v>
      </c>
      <c r="D427" s="216">
        <v>12</v>
      </c>
    </row>
    <row r="428" spans="1:5" ht="63.75">
      <c r="A428" s="111">
        <f t="shared" si="26"/>
        <v>373</v>
      </c>
      <c r="B428" s="107" t="s">
        <v>315</v>
      </c>
      <c r="C428" s="111" t="s">
        <v>258</v>
      </c>
      <c r="D428" s="173">
        <v>54</v>
      </c>
    </row>
    <row r="429" spans="1:5">
      <c r="A429" s="111">
        <f t="shared" si="26"/>
        <v>374</v>
      </c>
      <c r="B429" s="107" t="s">
        <v>316</v>
      </c>
      <c r="C429" s="111" t="s">
        <v>59</v>
      </c>
      <c r="D429" s="173">
        <v>108</v>
      </c>
    </row>
    <row r="430" spans="1:5" ht="63.75">
      <c r="A430" s="111">
        <f t="shared" si="26"/>
        <v>375</v>
      </c>
      <c r="B430" s="107" t="s">
        <v>317</v>
      </c>
      <c r="C430" s="111" t="s">
        <v>258</v>
      </c>
      <c r="D430" s="216">
        <v>78</v>
      </c>
    </row>
    <row r="431" spans="1:5" ht="38.25">
      <c r="A431" s="111">
        <f t="shared" si="26"/>
        <v>376</v>
      </c>
      <c r="B431" s="107" t="s">
        <v>318</v>
      </c>
      <c r="C431" s="111" t="s">
        <v>258</v>
      </c>
      <c r="D431" s="216">
        <v>118</v>
      </c>
    </row>
    <row r="432" spans="1:5">
      <c r="A432" s="111">
        <f t="shared" si="26"/>
        <v>377</v>
      </c>
      <c r="B432" s="107" t="s">
        <v>319</v>
      </c>
      <c r="C432" s="111" t="s">
        <v>258</v>
      </c>
      <c r="D432" s="216">
        <v>48</v>
      </c>
    </row>
    <row r="433" spans="1:4">
      <c r="A433" s="111">
        <f t="shared" si="26"/>
        <v>378</v>
      </c>
      <c r="B433" s="115" t="s">
        <v>320</v>
      </c>
      <c r="C433" s="108" t="s">
        <v>258</v>
      </c>
      <c r="D433" s="216">
        <v>2</v>
      </c>
    </row>
    <row r="434" spans="1:4" ht="27">
      <c r="A434" s="111">
        <f t="shared" si="26"/>
        <v>379</v>
      </c>
      <c r="B434" s="106" t="s">
        <v>1948</v>
      </c>
      <c r="C434" s="109" t="s">
        <v>93</v>
      </c>
      <c r="D434" s="200">
        <v>50</v>
      </c>
    </row>
    <row r="435" spans="1:4" ht="27">
      <c r="A435" s="111">
        <f t="shared" si="26"/>
        <v>380</v>
      </c>
      <c r="B435" s="106" t="s">
        <v>1949</v>
      </c>
      <c r="C435" s="109" t="s">
        <v>93</v>
      </c>
      <c r="D435" s="200">
        <v>1000</v>
      </c>
    </row>
    <row r="436" spans="1:4" ht="27">
      <c r="A436" s="111">
        <f t="shared" si="26"/>
        <v>381</v>
      </c>
      <c r="B436" s="106" t="s">
        <v>1950</v>
      </c>
      <c r="C436" s="109" t="s">
        <v>93</v>
      </c>
      <c r="D436" s="200">
        <v>4600</v>
      </c>
    </row>
    <row r="437" spans="1:4" ht="27">
      <c r="A437" s="111">
        <f t="shared" si="26"/>
        <v>382</v>
      </c>
      <c r="B437" s="106" t="s">
        <v>1951</v>
      </c>
      <c r="C437" s="109" t="s">
        <v>93</v>
      </c>
      <c r="D437" s="200">
        <v>5400</v>
      </c>
    </row>
    <row r="438" spans="1:4" ht="25.5">
      <c r="A438" s="111">
        <f t="shared" si="26"/>
        <v>383</v>
      </c>
      <c r="B438" s="107" t="s">
        <v>321</v>
      </c>
      <c r="C438" s="111" t="s">
        <v>93</v>
      </c>
      <c r="D438" s="112">
        <v>250</v>
      </c>
    </row>
    <row r="439" spans="1:4" ht="25.5">
      <c r="A439" s="111">
        <f t="shared" si="26"/>
        <v>384</v>
      </c>
      <c r="B439" s="115" t="s">
        <v>322</v>
      </c>
      <c r="C439" s="108" t="s">
        <v>59</v>
      </c>
      <c r="D439" s="114">
        <v>80</v>
      </c>
    </row>
    <row r="440" spans="1:4" ht="25.5">
      <c r="A440" s="111">
        <f t="shared" si="26"/>
        <v>385</v>
      </c>
      <c r="B440" s="115" t="s">
        <v>323</v>
      </c>
      <c r="C440" s="108" t="s">
        <v>59</v>
      </c>
      <c r="D440" s="114">
        <v>74</v>
      </c>
    </row>
    <row r="441" spans="1:4" ht="38.25">
      <c r="A441" s="111">
        <f t="shared" si="26"/>
        <v>386</v>
      </c>
      <c r="B441" s="115" t="s">
        <v>324</v>
      </c>
      <c r="C441" s="108" t="s">
        <v>258</v>
      </c>
      <c r="D441" s="114">
        <v>335</v>
      </c>
    </row>
    <row r="442" spans="1:4" ht="38.25">
      <c r="A442" s="111">
        <f t="shared" si="26"/>
        <v>387</v>
      </c>
      <c r="B442" s="115" t="s">
        <v>325</v>
      </c>
      <c r="C442" s="108" t="s">
        <v>258</v>
      </c>
      <c r="D442" s="114">
        <v>4</v>
      </c>
    </row>
    <row r="443" spans="1:4" ht="38.25">
      <c r="A443" s="111">
        <f t="shared" si="26"/>
        <v>388</v>
      </c>
      <c r="B443" s="115" t="s">
        <v>326</v>
      </c>
      <c r="C443" s="108" t="s">
        <v>258</v>
      </c>
      <c r="D443" s="114">
        <v>27</v>
      </c>
    </row>
    <row r="444" spans="1:4" ht="25.5">
      <c r="A444" s="111">
        <f t="shared" si="26"/>
        <v>389</v>
      </c>
      <c r="B444" s="119" t="s">
        <v>327</v>
      </c>
      <c r="C444" s="111" t="s">
        <v>59</v>
      </c>
      <c r="D444" s="173">
        <v>8</v>
      </c>
    </row>
    <row r="445" spans="1:4" ht="25.5">
      <c r="A445" s="111">
        <f t="shared" si="26"/>
        <v>390</v>
      </c>
      <c r="B445" s="119" t="s">
        <v>328</v>
      </c>
      <c r="C445" s="111" t="s">
        <v>59</v>
      </c>
      <c r="D445" s="173">
        <v>30</v>
      </c>
    </row>
    <row r="446" spans="1:4" ht="25.5">
      <c r="A446" s="111">
        <f t="shared" si="26"/>
        <v>391</v>
      </c>
      <c r="B446" s="119" t="s">
        <v>329</v>
      </c>
      <c r="C446" s="111" t="s">
        <v>59</v>
      </c>
      <c r="D446" s="173">
        <v>493</v>
      </c>
    </row>
    <row r="447" spans="1:4">
      <c r="A447" s="111">
        <f t="shared" si="26"/>
        <v>392</v>
      </c>
      <c r="B447" s="107" t="s">
        <v>330</v>
      </c>
      <c r="C447" s="111" t="s">
        <v>59</v>
      </c>
      <c r="D447" s="173">
        <v>1000</v>
      </c>
    </row>
    <row r="448" spans="1:4">
      <c r="A448" s="111">
        <f t="shared" si="26"/>
        <v>393</v>
      </c>
      <c r="B448" s="135" t="s">
        <v>331</v>
      </c>
      <c r="C448" s="151" t="s">
        <v>59</v>
      </c>
      <c r="D448" s="217">
        <v>20000</v>
      </c>
    </row>
    <row r="449" spans="1:5">
      <c r="A449" s="111">
        <f t="shared" si="26"/>
        <v>394</v>
      </c>
      <c r="B449" s="115" t="s">
        <v>332</v>
      </c>
      <c r="C449" s="108" t="s">
        <v>333</v>
      </c>
      <c r="D449" s="114">
        <v>100</v>
      </c>
    </row>
    <row r="450" spans="1:5">
      <c r="A450" s="111">
        <f t="shared" si="26"/>
        <v>395</v>
      </c>
      <c r="B450" s="115" t="s">
        <v>334</v>
      </c>
      <c r="C450" s="108" t="s">
        <v>333</v>
      </c>
      <c r="D450" s="114">
        <v>10</v>
      </c>
    </row>
    <row r="451" spans="1:5">
      <c r="A451" s="111">
        <f t="shared" si="26"/>
        <v>396</v>
      </c>
      <c r="B451" s="115" t="s">
        <v>335</v>
      </c>
      <c r="C451" s="108" t="s">
        <v>93</v>
      </c>
      <c r="D451" s="217">
        <v>6000</v>
      </c>
    </row>
    <row r="452" spans="1:5" ht="14.25">
      <c r="A452" s="111">
        <f t="shared" si="26"/>
        <v>397</v>
      </c>
      <c r="B452" s="115" t="s">
        <v>336</v>
      </c>
      <c r="C452" s="108" t="s">
        <v>1937</v>
      </c>
      <c r="D452" s="217">
        <f>D451*0.02</f>
        <v>120</v>
      </c>
    </row>
    <row r="453" spans="1:5" s="10" customFormat="1" ht="37.5" customHeight="1">
      <c r="A453" s="8"/>
      <c r="B453" s="8" t="s">
        <v>337</v>
      </c>
      <c r="C453" s="8"/>
      <c r="D453" s="8"/>
      <c r="E453" s="178"/>
    </row>
    <row r="454" spans="1:5" s="5" customFormat="1" ht="27.75" customHeight="1">
      <c r="A454" s="292" t="s">
        <v>338</v>
      </c>
      <c r="B454" s="293"/>
      <c r="C454" s="293"/>
      <c r="D454" s="293"/>
      <c r="E454" s="176"/>
    </row>
    <row r="455" spans="1:5" ht="63.75">
      <c r="A455" s="111">
        <f>+A452+1</f>
        <v>398</v>
      </c>
      <c r="B455" s="107" t="s">
        <v>339</v>
      </c>
      <c r="C455" s="141" t="s">
        <v>258</v>
      </c>
      <c r="D455" s="173">
        <v>1</v>
      </c>
    </row>
    <row r="456" spans="1:5" ht="25.5">
      <c r="A456" s="111">
        <f>+A455+1</f>
        <v>399</v>
      </c>
      <c r="B456" s="107" t="s">
        <v>340</v>
      </c>
      <c r="C456" s="108" t="s">
        <v>258</v>
      </c>
      <c r="D456" s="173">
        <v>1</v>
      </c>
    </row>
    <row r="457" spans="1:5" ht="25.5">
      <c r="A457" s="111">
        <f t="shared" ref="A457:A520" si="27">+A456+1</f>
        <v>400</v>
      </c>
      <c r="B457" s="107" t="s">
        <v>341</v>
      </c>
      <c r="C457" s="111" t="s">
        <v>59</v>
      </c>
      <c r="D457" s="173">
        <v>1</v>
      </c>
    </row>
    <row r="458" spans="1:5">
      <c r="A458" s="111">
        <f t="shared" si="27"/>
        <v>401</v>
      </c>
      <c r="B458" s="119" t="s">
        <v>342</v>
      </c>
      <c r="C458" s="122" t="s">
        <v>59</v>
      </c>
      <c r="D458" s="197">
        <v>1</v>
      </c>
    </row>
    <row r="459" spans="1:5">
      <c r="A459" s="111">
        <f t="shared" si="27"/>
        <v>402</v>
      </c>
      <c r="B459" s="119" t="s">
        <v>343</v>
      </c>
      <c r="C459" s="122" t="s">
        <v>59</v>
      </c>
      <c r="D459" s="197">
        <v>3</v>
      </c>
    </row>
    <row r="460" spans="1:5">
      <c r="A460" s="111">
        <f t="shared" si="27"/>
        <v>403</v>
      </c>
      <c r="B460" s="119" t="s">
        <v>344</v>
      </c>
      <c r="C460" s="122" t="s">
        <v>59</v>
      </c>
      <c r="D460" s="197">
        <v>1</v>
      </c>
    </row>
    <row r="461" spans="1:5">
      <c r="A461" s="111">
        <f t="shared" si="27"/>
        <v>404</v>
      </c>
      <c r="B461" s="119" t="s">
        <v>345</v>
      </c>
      <c r="C461" s="122" t="s">
        <v>59</v>
      </c>
      <c r="D461" s="197">
        <v>5</v>
      </c>
    </row>
    <row r="462" spans="1:5" ht="25.5">
      <c r="A462" s="111">
        <f t="shared" si="27"/>
        <v>405</v>
      </c>
      <c r="B462" s="107" t="s">
        <v>340</v>
      </c>
      <c r="C462" s="108" t="s">
        <v>258</v>
      </c>
      <c r="D462" s="173">
        <v>1</v>
      </c>
    </row>
    <row r="463" spans="1:5" ht="25.5">
      <c r="A463" s="111">
        <f t="shared" si="27"/>
        <v>406</v>
      </c>
      <c r="B463" s="107" t="s">
        <v>341</v>
      </c>
      <c r="C463" s="111" t="s">
        <v>59</v>
      </c>
      <c r="D463" s="173">
        <v>1</v>
      </c>
    </row>
    <row r="464" spans="1:5">
      <c r="A464" s="111">
        <f t="shared" si="27"/>
        <v>407</v>
      </c>
      <c r="B464" s="119" t="s">
        <v>346</v>
      </c>
      <c r="C464" s="122" t="s">
        <v>59</v>
      </c>
      <c r="D464" s="197">
        <v>1</v>
      </c>
    </row>
    <row r="465" spans="1:4">
      <c r="A465" s="111">
        <f t="shared" si="27"/>
        <v>408</v>
      </c>
      <c r="B465" s="119" t="s">
        <v>347</v>
      </c>
      <c r="C465" s="122" t="s">
        <v>59</v>
      </c>
      <c r="D465" s="197">
        <v>1</v>
      </c>
    </row>
    <row r="466" spans="1:4">
      <c r="A466" s="111">
        <f t="shared" si="27"/>
        <v>409</v>
      </c>
      <c r="B466" s="119" t="s">
        <v>344</v>
      </c>
      <c r="C466" s="122" t="s">
        <v>59</v>
      </c>
      <c r="D466" s="197">
        <v>3</v>
      </c>
    </row>
    <row r="467" spans="1:4">
      <c r="A467" s="111">
        <f t="shared" si="27"/>
        <v>410</v>
      </c>
      <c r="B467" s="119" t="s">
        <v>343</v>
      </c>
      <c r="C467" s="122" t="s">
        <v>59</v>
      </c>
      <c r="D467" s="197">
        <v>2</v>
      </c>
    </row>
    <row r="468" spans="1:4">
      <c r="A468" s="111">
        <f t="shared" si="27"/>
        <v>411</v>
      </c>
      <c r="B468" s="119" t="s">
        <v>345</v>
      </c>
      <c r="C468" s="122" t="s">
        <v>59</v>
      </c>
      <c r="D468" s="197">
        <v>1</v>
      </c>
    </row>
    <row r="469" spans="1:4" ht="25.5">
      <c r="A469" s="111">
        <f t="shared" si="27"/>
        <v>412</v>
      </c>
      <c r="B469" s="107" t="s">
        <v>348</v>
      </c>
      <c r="C469" s="108" t="s">
        <v>258</v>
      </c>
      <c r="D469" s="173">
        <v>1</v>
      </c>
    </row>
    <row r="470" spans="1:4">
      <c r="A470" s="111">
        <f t="shared" si="27"/>
        <v>413</v>
      </c>
      <c r="B470" s="107" t="s">
        <v>349</v>
      </c>
      <c r="C470" s="111" t="s">
        <v>59</v>
      </c>
      <c r="D470" s="173">
        <v>1</v>
      </c>
    </row>
    <row r="471" spans="1:4">
      <c r="A471" s="111">
        <f t="shared" si="27"/>
        <v>414</v>
      </c>
      <c r="B471" s="119" t="s">
        <v>350</v>
      </c>
      <c r="C471" s="122" t="s">
        <v>59</v>
      </c>
      <c r="D471" s="197">
        <v>1</v>
      </c>
    </row>
    <row r="472" spans="1:4">
      <c r="A472" s="111">
        <f t="shared" si="27"/>
        <v>415</v>
      </c>
      <c r="B472" s="119" t="s">
        <v>344</v>
      </c>
      <c r="C472" s="122" t="s">
        <v>59</v>
      </c>
      <c r="D472" s="197">
        <v>1</v>
      </c>
    </row>
    <row r="473" spans="1:4">
      <c r="A473" s="111">
        <f t="shared" si="27"/>
        <v>416</v>
      </c>
      <c r="B473" s="119" t="s">
        <v>351</v>
      </c>
      <c r="C473" s="122" t="s">
        <v>59</v>
      </c>
      <c r="D473" s="197">
        <v>2</v>
      </c>
    </row>
    <row r="474" spans="1:4" ht="25.5">
      <c r="A474" s="111">
        <f t="shared" si="27"/>
        <v>417</v>
      </c>
      <c r="B474" s="107" t="s">
        <v>348</v>
      </c>
      <c r="C474" s="108" t="s">
        <v>258</v>
      </c>
      <c r="D474" s="173">
        <v>1</v>
      </c>
    </row>
    <row r="475" spans="1:4">
      <c r="A475" s="111">
        <f t="shared" si="27"/>
        <v>418</v>
      </c>
      <c r="B475" s="107" t="s">
        <v>349</v>
      </c>
      <c r="C475" s="111" t="s">
        <v>59</v>
      </c>
      <c r="D475" s="173">
        <v>1</v>
      </c>
    </row>
    <row r="476" spans="1:4">
      <c r="A476" s="111">
        <f t="shared" si="27"/>
        <v>419</v>
      </c>
      <c r="B476" s="119" t="s">
        <v>343</v>
      </c>
      <c r="C476" s="122" t="s">
        <v>59</v>
      </c>
      <c r="D476" s="197">
        <v>1</v>
      </c>
    </row>
    <row r="477" spans="1:4">
      <c r="A477" s="111">
        <f t="shared" si="27"/>
        <v>420</v>
      </c>
      <c r="B477" s="119" t="s">
        <v>352</v>
      </c>
      <c r="C477" s="122" t="s">
        <v>59</v>
      </c>
      <c r="D477" s="197">
        <v>4</v>
      </c>
    </row>
    <row r="478" spans="1:4">
      <c r="A478" s="111">
        <f t="shared" si="27"/>
        <v>421</v>
      </c>
      <c r="B478" s="119" t="s">
        <v>351</v>
      </c>
      <c r="C478" s="122" t="s">
        <v>59</v>
      </c>
      <c r="D478" s="197">
        <v>5</v>
      </c>
    </row>
    <row r="479" spans="1:4" ht="25.5">
      <c r="A479" s="111">
        <f t="shared" si="27"/>
        <v>422</v>
      </c>
      <c r="B479" s="115" t="s">
        <v>353</v>
      </c>
      <c r="C479" s="108" t="s">
        <v>354</v>
      </c>
      <c r="D479" s="114">
        <v>1</v>
      </c>
    </row>
    <row r="480" spans="1:4">
      <c r="A480" s="111">
        <f t="shared" si="27"/>
        <v>423</v>
      </c>
      <c r="B480" s="107" t="s">
        <v>355</v>
      </c>
      <c r="C480" s="111" t="s">
        <v>59</v>
      </c>
      <c r="D480" s="173">
        <v>1</v>
      </c>
    </row>
    <row r="481" spans="1:4" ht="25.5">
      <c r="A481" s="111">
        <f t="shared" si="27"/>
        <v>424</v>
      </c>
      <c r="B481" s="115" t="s">
        <v>356</v>
      </c>
      <c r="C481" s="108" t="s">
        <v>354</v>
      </c>
      <c r="D481" s="114">
        <v>3</v>
      </c>
    </row>
    <row r="482" spans="1:4" ht="25.5">
      <c r="A482" s="111">
        <f t="shared" si="27"/>
        <v>425</v>
      </c>
      <c r="B482" s="115" t="s">
        <v>357</v>
      </c>
      <c r="C482" s="108" t="s">
        <v>354</v>
      </c>
      <c r="D482" s="114">
        <v>2</v>
      </c>
    </row>
    <row r="483" spans="1:4" ht="25.5">
      <c r="A483" s="111">
        <f t="shared" si="27"/>
        <v>426</v>
      </c>
      <c r="B483" s="115" t="s">
        <v>358</v>
      </c>
      <c r="C483" s="108" t="s">
        <v>354</v>
      </c>
      <c r="D483" s="114">
        <v>2</v>
      </c>
    </row>
    <row r="484" spans="1:4" ht="25.5">
      <c r="A484" s="111">
        <f t="shared" si="27"/>
        <v>427</v>
      </c>
      <c r="B484" s="115" t="s">
        <v>359</v>
      </c>
      <c r="C484" s="108" t="s">
        <v>354</v>
      </c>
      <c r="D484" s="114">
        <v>1</v>
      </c>
    </row>
    <row r="485" spans="1:4" ht="25.5">
      <c r="A485" s="111">
        <f t="shared" si="27"/>
        <v>428</v>
      </c>
      <c r="B485" s="107" t="s">
        <v>360</v>
      </c>
      <c r="C485" s="108" t="s">
        <v>258</v>
      </c>
      <c r="D485" s="173">
        <v>1</v>
      </c>
    </row>
    <row r="486" spans="1:4" ht="25.5">
      <c r="A486" s="111">
        <f t="shared" si="27"/>
        <v>429</v>
      </c>
      <c r="B486" s="107" t="s">
        <v>361</v>
      </c>
      <c r="C486" s="111" t="s">
        <v>59</v>
      </c>
      <c r="D486" s="173">
        <v>1</v>
      </c>
    </row>
    <row r="487" spans="1:4">
      <c r="A487" s="111">
        <f t="shared" si="27"/>
        <v>430</v>
      </c>
      <c r="B487" s="119" t="s">
        <v>362</v>
      </c>
      <c r="C487" s="122" t="s">
        <v>59</v>
      </c>
      <c r="D487" s="197">
        <v>1</v>
      </c>
    </row>
    <row r="488" spans="1:4">
      <c r="A488" s="111">
        <f t="shared" si="27"/>
        <v>431</v>
      </c>
      <c r="B488" s="119" t="s">
        <v>351</v>
      </c>
      <c r="C488" s="122" t="s">
        <v>59</v>
      </c>
      <c r="D488" s="197">
        <v>2</v>
      </c>
    </row>
    <row r="489" spans="1:4">
      <c r="A489" s="111">
        <f t="shared" si="27"/>
        <v>432</v>
      </c>
      <c r="B489" s="119" t="s">
        <v>363</v>
      </c>
      <c r="C489" s="122" t="s">
        <v>59</v>
      </c>
      <c r="D489" s="197">
        <v>1</v>
      </c>
    </row>
    <row r="490" spans="1:4" ht="25.5">
      <c r="A490" s="111">
        <f t="shared" si="27"/>
        <v>433</v>
      </c>
      <c r="B490" s="107" t="s">
        <v>364</v>
      </c>
      <c r="C490" s="108" t="s">
        <v>258</v>
      </c>
      <c r="D490" s="173">
        <v>1</v>
      </c>
    </row>
    <row r="491" spans="1:4">
      <c r="A491" s="111">
        <f t="shared" si="27"/>
        <v>434</v>
      </c>
      <c r="B491" s="107" t="s">
        <v>349</v>
      </c>
      <c r="C491" s="111" t="s">
        <v>59</v>
      </c>
      <c r="D491" s="173">
        <v>1</v>
      </c>
    </row>
    <row r="492" spans="1:4" ht="25.5">
      <c r="A492" s="111">
        <f t="shared" si="27"/>
        <v>435</v>
      </c>
      <c r="B492" s="107" t="s">
        <v>365</v>
      </c>
      <c r="C492" s="108" t="s">
        <v>258</v>
      </c>
      <c r="D492" s="173">
        <v>11</v>
      </c>
    </row>
    <row r="493" spans="1:4">
      <c r="A493" s="111">
        <f t="shared" si="27"/>
        <v>436</v>
      </c>
      <c r="B493" s="107" t="s">
        <v>349</v>
      </c>
      <c r="C493" s="111" t="s">
        <v>59</v>
      </c>
      <c r="D493" s="173">
        <v>11</v>
      </c>
    </row>
    <row r="494" spans="1:4">
      <c r="A494" s="111">
        <f t="shared" si="27"/>
        <v>437</v>
      </c>
      <c r="B494" s="119" t="s">
        <v>343</v>
      </c>
      <c r="C494" s="122" t="s">
        <v>59</v>
      </c>
      <c r="D494" s="197">
        <v>1</v>
      </c>
    </row>
    <row r="495" spans="1:4">
      <c r="A495" s="111">
        <f t="shared" si="27"/>
        <v>438</v>
      </c>
      <c r="B495" s="119" t="s">
        <v>345</v>
      </c>
      <c r="C495" s="122" t="s">
        <v>59</v>
      </c>
      <c r="D495" s="197">
        <v>4</v>
      </c>
    </row>
    <row r="496" spans="1:4">
      <c r="A496" s="111">
        <f t="shared" si="27"/>
        <v>439</v>
      </c>
      <c r="B496" s="119" t="s">
        <v>362</v>
      </c>
      <c r="C496" s="122" t="s">
        <v>59</v>
      </c>
      <c r="D496" s="197">
        <v>6</v>
      </c>
    </row>
    <row r="497" spans="1:4">
      <c r="A497" s="111">
        <f t="shared" si="27"/>
        <v>440</v>
      </c>
      <c r="B497" s="119" t="s">
        <v>352</v>
      </c>
      <c r="C497" s="122" t="s">
        <v>59</v>
      </c>
      <c r="D497" s="197">
        <v>42</v>
      </c>
    </row>
    <row r="498" spans="1:4">
      <c r="A498" s="111">
        <f t="shared" si="27"/>
        <v>441</v>
      </c>
      <c r="B498" s="119" t="s">
        <v>363</v>
      </c>
      <c r="C498" s="122" t="s">
        <v>59</v>
      </c>
      <c r="D498" s="197">
        <v>58</v>
      </c>
    </row>
    <row r="499" spans="1:4">
      <c r="A499" s="111">
        <f t="shared" si="27"/>
        <v>442</v>
      </c>
      <c r="B499" s="119" t="s">
        <v>366</v>
      </c>
      <c r="C499" s="122" t="s">
        <v>59</v>
      </c>
      <c r="D499" s="197">
        <v>2</v>
      </c>
    </row>
    <row r="500" spans="1:4">
      <c r="A500" s="111">
        <f t="shared" si="27"/>
        <v>443</v>
      </c>
      <c r="B500" s="119" t="s">
        <v>367</v>
      </c>
      <c r="C500" s="122" t="s">
        <v>59</v>
      </c>
      <c r="D500" s="197">
        <v>7</v>
      </c>
    </row>
    <row r="501" spans="1:4">
      <c r="A501" s="111">
        <f t="shared" si="27"/>
        <v>444</v>
      </c>
      <c r="B501" s="119" t="s">
        <v>368</v>
      </c>
      <c r="C501" s="122" t="s">
        <v>59</v>
      </c>
      <c r="D501" s="197">
        <v>3</v>
      </c>
    </row>
    <row r="502" spans="1:4">
      <c r="A502" s="111">
        <f t="shared" si="27"/>
        <v>445</v>
      </c>
      <c r="B502" s="119" t="s">
        <v>369</v>
      </c>
      <c r="C502" s="122" t="s">
        <v>59</v>
      </c>
      <c r="D502" s="197">
        <v>1</v>
      </c>
    </row>
    <row r="503" spans="1:4" ht="25.5">
      <c r="A503" s="111">
        <f t="shared" si="27"/>
        <v>446</v>
      </c>
      <c r="B503" s="115" t="s">
        <v>370</v>
      </c>
      <c r="C503" s="108" t="s">
        <v>354</v>
      </c>
      <c r="D503" s="114">
        <v>3</v>
      </c>
    </row>
    <row r="504" spans="1:4" ht="27">
      <c r="A504" s="111">
        <f t="shared" si="27"/>
        <v>447</v>
      </c>
      <c r="B504" s="106" t="s">
        <v>1952</v>
      </c>
      <c r="C504" s="109" t="s">
        <v>93</v>
      </c>
      <c r="D504" s="200">
        <v>15</v>
      </c>
    </row>
    <row r="505" spans="1:4" ht="27">
      <c r="A505" s="111">
        <f t="shared" si="27"/>
        <v>448</v>
      </c>
      <c r="B505" s="106" t="s">
        <v>1953</v>
      </c>
      <c r="C505" s="109" t="s">
        <v>93</v>
      </c>
      <c r="D505" s="200">
        <v>15</v>
      </c>
    </row>
    <row r="506" spans="1:4" ht="27">
      <c r="A506" s="111">
        <f t="shared" si="27"/>
        <v>449</v>
      </c>
      <c r="B506" s="106" t="s">
        <v>1954</v>
      </c>
      <c r="C506" s="109" t="s">
        <v>93</v>
      </c>
      <c r="D506" s="200">
        <v>67</v>
      </c>
    </row>
    <row r="507" spans="1:4" ht="27">
      <c r="A507" s="111">
        <f t="shared" si="27"/>
        <v>450</v>
      </c>
      <c r="B507" s="106" t="s">
        <v>1955</v>
      </c>
      <c r="C507" s="109" t="s">
        <v>93</v>
      </c>
      <c r="D507" s="200">
        <v>90</v>
      </c>
    </row>
    <row r="508" spans="1:4" ht="27">
      <c r="A508" s="111">
        <f t="shared" si="27"/>
        <v>451</v>
      </c>
      <c r="B508" s="106" t="s">
        <v>1956</v>
      </c>
      <c r="C508" s="109" t="s">
        <v>93</v>
      </c>
      <c r="D508" s="200">
        <v>257</v>
      </c>
    </row>
    <row r="509" spans="1:4" ht="27">
      <c r="A509" s="111">
        <f t="shared" si="27"/>
        <v>452</v>
      </c>
      <c r="B509" s="106" t="s">
        <v>1957</v>
      </c>
      <c r="C509" s="109" t="s">
        <v>93</v>
      </c>
      <c r="D509" s="200">
        <v>404</v>
      </c>
    </row>
    <row r="510" spans="1:4" ht="27">
      <c r="A510" s="111">
        <f t="shared" si="27"/>
        <v>453</v>
      </c>
      <c r="B510" s="106" t="s">
        <v>1958</v>
      </c>
      <c r="C510" s="109" t="s">
        <v>93</v>
      </c>
      <c r="D510" s="200">
        <v>475</v>
      </c>
    </row>
    <row r="511" spans="1:4" ht="27">
      <c r="A511" s="111">
        <f t="shared" si="27"/>
        <v>454</v>
      </c>
      <c r="B511" s="106" t="s">
        <v>1951</v>
      </c>
      <c r="C511" s="109" t="s">
        <v>93</v>
      </c>
      <c r="D511" s="200">
        <v>545</v>
      </c>
    </row>
    <row r="512" spans="1:4" ht="27">
      <c r="A512" s="111">
        <f t="shared" si="27"/>
        <v>455</v>
      </c>
      <c r="B512" s="106" t="s">
        <v>1950</v>
      </c>
      <c r="C512" s="109" t="s">
        <v>93</v>
      </c>
      <c r="D512" s="200">
        <v>70</v>
      </c>
    </row>
    <row r="513" spans="1:4" ht="27">
      <c r="A513" s="111">
        <f t="shared" si="27"/>
        <v>456</v>
      </c>
      <c r="B513" s="106" t="s">
        <v>1959</v>
      </c>
      <c r="C513" s="109" t="s">
        <v>93</v>
      </c>
      <c r="D513" s="200">
        <v>15</v>
      </c>
    </row>
    <row r="514" spans="1:4" ht="25.5">
      <c r="A514" s="111">
        <f t="shared" si="27"/>
        <v>457</v>
      </c>
      <c r="B514" s="107" t="s">
        <v>371</v>
      </c>
      <c r="C514" s="111" t="s">
        <v>59</v>
      </c>
      <c r="D514" s="173">
        <v>2</v>
      </c>
    </row>
    <row r="515" spans="1:4" ht="25.5">
      <c r="A515" s="111">
        <f t="shared" si="27"/>
        <v>458</v>
      </c>
      <c r="B515" s="107" t="s">
        <v>372</v>
      </c>
      <c r="C515" s="111" t="s">
        <v>59</v>
      </c>
      <c r="D515" s="173">
        <v>3</v>
      </c>
    </row>
    <row r="516" spans="1:4" ht="25.5">
      <c r="A516" s="111">
        <f t="shared" si="27"/>
        <v>459</v>
      </c>
      <c r="B516" s="107" t="s">
        <v>373</v>
      </c>
      <c r="C516" s="111" t="s">
        <v>59</v>
      </c>
      <c r="D516" s="173">
        <v>1</v>
      </c>
    </row>
    <row r="517" spans="1:4" ht="25.5">
      <c r="A517" s="111">
        <f t="shared" si="27"/>
        <v>460</v>
      </c>
      <c r="B517" s="107" t="s">
        <v>374</v>
      </c>
      <c r="C517" s="111" t="s">
        <v>93</v>
      </c>
      <c r="D517" s="112">
        <v>50</v>
      </c>
    </row>
    <row r="518" spans="1:4" ht="25.5">
      <c r="A518" s="111">
        <f t="shared" si="27"/>
        <v>461</v>
      </c>
      <c r="B518" s="107" t="s">
        <v>375</v>
      </c>
      <c r="C518" s="111" t="s">
        <v>93</v>
      </c>
      <c r="D518" s="112">
        <v>200</v>
      </c>
    </row>
    <row r="519" spans="1:4" ht="25.5">
      <c r="A519" s="111">
        <f t="shared" si="27"/>
        <v>462</v>
      </c>
      <c r="B519" s="107" t="s">
        <v>376</v>
      </c>
      <c r="C519" s="111" t="s">
        <v>93</v>
      </c>
      <c r="D519" s="112">
        <v>250</v>
      </c>
    </row>
    <row r="520" spans="1:4" ht="25.5">
      <c r="A520" s="111">
        <f t="shared" si="27"/>
        <v>463</v>
      </c>
      <c r="B520" s="107" t="s">
        <v>321</v>
      </c>
      <c r="C520" s="111" t="s">
        <v>93</v>
      </c>
      <c r="D520" s="112">
        <v>1100</v>
      </c>
    </row>
    <row r="521" spans="1:4">
      <c r="A521" s="111">
        <f t="shared" ref="A521:A547" si="28">+A520+1</f>
        <v>464</v>
      </c>
      <c r="B521" s="128" t="s">
        <v>377</v>
      </c>
      <c r="C521" s="131" t="s">
        <v>93</v>
      </c>
      <c r="D521" s="112">
        <v>20</v>
      </c>
    </row>
    <row r="522" spans="1:4" ht="25.5">
      <c r="A522" s="111">
        <f t="shared" si="28"/>
        <v>465</v>
      </c>
      <c r="B522" s="115" t="s">
        <v>322</v>
      </c>
      <c r="C522" s="108" t="s">
        <v>59</v>
      </c>
      <c r="D522" s="114">
        <v>10</v>
      </c>
    </row>
    <row r="523" spans="1:4">
      <c r="A523" s="111">
        <f t="shared" si="28"/>
        <v>466</v>
      </c>
      <c r="B523" s="119" t="s">
        <v>378</v>
      </c>
      <c r="C523" s="111" t="s">
        <v>59</v>
      </c>
      <c r="D523" s="114">
        <v>10</v>
      </c>
    </row>
    <row r="524" spans="1:4" ht="14.25">
      <c r="A524" s="111">
        <f t="shared" si="28"/>
        <v>467</v>
      </c>
      <c r="B524" s="107" t="s">
        <v>1960</v>
      </c>
      <c r="C524" s="111" t="s">
        <v>59</v>
      </c>
      <c r="D524" s="173">
        <v>10</v>
      </c>
    </row>
    <row r="525" spans="1:4" ht="14.25">
      <c r="A525" s="111">
        <f t="shared" si="28"/>
        <v>468</v>
      </c>
      <c r="B525" s="107" t="s">
        <v>1961</v>
      </c>
      <c r="C525" s="111" t="s">
        <v>59</v>
      </c>
      <c r="D525" s="173">
        <v>10</v>
      </c>
    </row>
    <row r="526" spans="1:4" ht="14.25">
      <c r="A526" s="111">
        <f t="shared" si="28"/>
        <v>469</v>
      </c>
      <c r="B526" s="107" t="s">
        <v>1962</v>
      </c>
      <c r="C526" s="111" t="s">
        <v>59</v>
      </c>
      <c r="D526" s="173">
        <v>10</v>
      </c>
    </row>
    <row r="527" spans="1:4" ht="25.5">
      <c r="A527" s="111">
        <f t="shared" si="28"/>
        <v>470</v>
      </c>
      <c r="B527" s="119" t="s">
        <v>379</v>
      </c>
      <c r="C527" s="122" t="s">
        <v>59</v>
      </c>
      <c r="D527" s="197">
        <v>3</v>
      </c>
    </row>
    <row r="528" spans="1:4" ht="25.5">
      <c r="A528" s="111">
        <f t="shared" si="28"/>
        <v>471</v>
      </c>
      <c r="B528" s="119" t="s">
        <v>380</v>
      </c>
      <c r="C528" s="122" t="s">
        <v>59</v>
      </c>
      <c r="D528" s="197">
        <v>2</v>
      </c>
    </row>
    <row r="529" spans="1:4" ht="25.5">
      <c r="A529" s="111">
        <f t="shared" si="28"/>
        <v>472</v>
      </c>
      <c r="B529" s="119" t="s">
        <v>381</v>
      </c>
      <c r="C529" s="122" t="s">
        <v>59</v>
      </c>
      <c r="D529" s="197">
        <v>2</v>
      </c>
    </row>
    <row r="530" spans="1:4">
      <c r="A530" s="111">
        <f t="shared" si="28"/>
        <v>473</v>
      </c>
      <c r="B530" s="135" t="s">
        <v>382</v>
      </c>
      <c r="C530" s="151" t="s">
        <v>59</v>
      </c>
      <c r="D530" s="217">
        <v>3000</v>
      </c>
    </row>
    <row r="531" spans="1:4" ht="25.5">
      <c r="A531" s="111">
        <f t="shared" si="28"/>
        <v>474</v>
      </c>
      <c r="B531" s="139" t="s">
        <v>383</v>
      </c>
      <c r="C531" s="142" t="s">
        <v>93</v>
      </c>
      <c r="D531" s="218">
        <f>3*38</f>
        <v>114</v>
      </c>
    </row>
    <row r="532" spans="1:4" ht="25.5">
      <c r="A532" s="111">
        <f t="shared" si="28"/>
        <v>475</v>
      </c>
      <c r="B532" s="107" t="s">
        <v>384</v>
      </c>
      <c r="C532" s="111" t="s">
        <v>59</v>
      </c>
      <c r="D532" s="173">
        <v>175</v>
      </c>
    </row>
    <row r="533" spans="1:4">
      <c r="A533" s="111">
        <f t="shared" si="28"/>
        <v>476</v>
      </c>
      <c r="B533" s="107" t="s">
        <v>385</v>
      </c>
      <c r="C533" s="111" t="s">
        <v>59</v>
      </c>
      <c r="D533" s="173">
        <v>90</v>
      </c>
    </row>
    <row r="534" spans="1:4" ht="25.5">
      <c r="A534" s="111">
        <f t="shared" si="28"/>
        <v>477</v>
      </c>
      <c r="B534" s="139" t="s">
        <v>386</v>
      </c>
      <c r="C534" s="142" t="s">
        <v>32</v>
      </c>
      <c r="D534" s="218">
        <v>350</v>
      </c>
    </row>
    <row r="535" spans="1:4" ht="25.5">
      <c r="A535" s="111">
        <f t="shared" si="28"/>
        <v>478</v>
      </c>
      <c r="B535" s="115" t="s">
        <v>387</v>
      </c>
      <c r="C535" s="108" t="s">
        <v>333</v>
      </c>
      <c r="D535" s="114">
        <v>5</v>
      </c>
    </row>
    <row r="536" spans="1:4" ht="14.25">
      <c r="A536" s="111">
        <f t="shared" si="28"/>
        <v>479</v>
      </c>
      <c r="B536" s="115" t="s">
        <v>388</v>
      </c>
      <c r="C536" s="108" t="s">
        <v>1939</v>
      </c>
      <c r="D536" s="219">
        <f>0.1*0.1*0.5*5</f>
        <v>2.5000000000000005E-2</v>
      </c>
    </row>
    <row r="537" spans="1:4">
      <c r="A537" s="111">
        <f t="shared" si="28"/>
        <v>480</v>
      </c>
      <c r="B537" s="115" t="s">
        <v>389</v>
      </c>
      <c r="C537" s="108" t="s">
        <v>333</v>
      </c>
      <c r="D537" s="114">
        <v>15</v>
      </c>
    </row>
    <row r="538" spans="1:4" ht="25.5">
      <c r="A538" s="111">
        <f t="shared" si="28"/>
        <v>481</v>
      </c>
      <c r="B538" s="115" t="s">
        <v>390</v>
      </c>
      <c r="C538" s="108" t="s">
        <v>1939</v>
      </c>
      <c r="D538" s="220">
        <f>0.1*0.1*0.22*15</f>
        <v>3.3000000000000008E-2</v>
      </c>
    </row>
    <row r="539" spans="1:4">
      <c r="A539" s="111">
        <f t="shared" si="28"/>
        <v>482</v>
      </c>
      <c r="B539" s="115" t="s">
        <v>335</v>
      </c>
      <c r="C539" s="108" t="s">
        <v>93</v>
      </c>
      <c r="D539" s="217">
        <v>300</v>
      </c>
    </row>
    <row r="540" spans="1:4" ht="14.25">
      <c r="A540" s="111">
        <f t="shared" si="28"/>
        <v>483</v>
      </c>
      <c r="B540" s="115" t="s">
        <v>336</v>
      </c>
      <c r="C540" s="108" t="s">
        <v>1937</v>
      </c>
      <c r="D540" s="217">
        <f>D539*0.02</f>
        <v>6</v>
      </c>
    </row>
    <row r="541" spans="1:4">
      <c r="A541" s="111">
        <f t="shared" si="28"/>
        <v>484</v>
      </c>
      <c r="B541" s="107" t="s">
        <v>391</v>
      </c>
      <c r="C541" s="111" t="s">
        <v>93</v>
      </c>
      <c r="D541" s="112">
        <v>550</v>
      </c>
    </row>
    <row r="542" spans="1:4">
      <c r="A542" s="111">
        <f t="shared" si="28"/>
        <v>485</v>
      </c>
      <c r="B542" s="107" t="s">
        <v>392</v>
      </c>
      <c r="C542" s="111" t="s">
        <v>93</v>
      </c>
      <c r="D542" s="112">
        <v>50</v>
      </c>
    </row>
    <row r="543" spans="1:4" ht="25.5">
      <c r="A543" s="111">
        <f t="shared" si="28"/>
        <v>486</v>
      </c>
      <c r="B543" s="107" t="s">
        <v>393</v>
      </c>
      <c r="C543" s="111" t="s">
        <v>59</v>
      </c>
      <c r="D543" s="112">
        <v>24</v>
      </c>
    </row>
    <row r="544" spans="1:4">
      <c r="A544" s="111">
        <f t="shared" si="28"/>
        <v>487</v>
      </c>
      <c r="B544" s="139" t="s">
        <v>394</v>
      </c>
      <c r="C544" s="142" t="s">
        <v>32</v>
      </c>
      <c r="D544" s="218">
        <f>0.222*1000</f>
        <v>222</v>
      </c>
    </row>
    <row r="545" spans="1:5">
      <c r="A545" s="111">
        <f t="shared" si="28"/>
        <v>488</v>
      </c>
      <c r="B545" s="140" t="s">
        <v>395</v>
      </c>
      <c r="C545" s="111" t="s">
        <v>59</v>
      </c>
      <c r="D545" s="221">
        <v>1</v>
      </c>
    </row>
    <row r="546" spans="1:5" ht="25.5">
      <c r="A546" s="111">
        <f t="shared" si="28"/>
        <v>489</v>
      </c>
      <c r="B546" s="113" t="s">
        <v>396</v>
      </c>
      <c r="C546" s="132" t="s">
        <v>1939</v>
      </c>
      <c r="D546" s="192">
        <v>100</v>
      </c>
    </row>
    <row r="547" spans="1:5" ht="14.25">
      <c r="A547" s="111">
        <f t="shared" si="28"/>
        <v>490</v>
      </c>
      <c r="B547" s="113" t="s">
        <v>397</v>
      </c>
      <c r="C547" s="132" t="s">
        <v>1939</v>
      </c>
      <c r="D547" s="192">
        <v>100</v>
      </c>
    </row>
    <row r="548" spans="1:5" s="10" customFormat="1" ht="37.5" customHeight="1">
      <c r="A548" s="8"/>
      <c r="B548" s="8" t="s">
        <v>398</v>
      </c>
      <c r="C548" s="8"/>
      <c r="D548" s="8"/>
      <c r="E548" s="178"/>
    </row>
    <row r="549" spans="1:5" s="46" customFormat="1" ht="27.75" customHeight="1">
      <c r="A549" s="292" t="s">
        <v>399</v>
      </c>
      <c r="B549" s="293"/>
      <c r="C549" s="293"/>
      <c r="D549" s="293"/>
      <c r="E549" s="180"/>
    </row>
    <row r="550" spans="1:5" s="5" customFormat="1" ht="18.75" customHeight="1">
      <c r="A550" s="300" t="s">
        <v>400</v>
      </c>
      <c r="B550" s="301"/>
      <c r="C550" s="301"/>
      <c r="D550" s="301"/>
      <c r="E550" s="176"/>
    </row>
    <row r="551" spans="1:5" ht="25.5">
      <c r="A551" s="132">
        <f>+A547+1</f>
        <v>491</v>
      </c>
      <c r="B551" s="113" t="s">
        <v>401</v>
      </c>
      <c r="C551" s="132" t="s">
        <v>161</v>
      </c>
      <c r="D551" s="192">
        <v>85</v>
      </c>
    </row>
    <row r="552" spans="1:5" ht="25.5">
      <c r="A552" s="132">
        <f>+A551+1</f>
        <v>492</v>
      </c>
      <c r="B552" s="113" t="s">
        <v>402</v>
      </c>
      <c r="C552" s="132" t="s">
        <v>161</v>
      </c>
      <c r="D552" s="192">
        <v>65</v>
      </c>
    </row>
    <row r="553" spans="1:5" ht="25.5">
      <c r="A553" s="132">
        <f t="shared" ref="A553:A584" si="29">+A552+1</f>
        <v>493</v>
      </c>
      <c r="B553" s="128" t="s">
        <v>403</v>
      </c>
      <c r="C553" s="131" t="s">
        <v>93</v>
      </c>
      <c r="D553" s="112">
        <v>120</v>
      </c>
    </row>
    <row r="554" spans="1:5" ht="25.5">
      <c r="A554" s="132">
        <f t="shared" si="29"/>
        <v>494</v>
      </c>
      <c r="B554" s="128" t="s">
        <v>404</v>
      </c>
      <c r="C554" s="131" t="s">
        <v>93</v>
      </c>
      <c r="D554" s="112">
        <v>475</v>
      </c>
    </row>
    <row r="555" spans="1:5" ht="25.5">
      <c r="A555" s="132">
        <f t="shared" si="29"/>
        <v>495</v>
      </c>
      <c r="B555" s="128" t="s">
        <v>405</v>
      </c>
      <c r="C555" s="131" t="s">
        <v>93</v>
      </c>
      <c r="D555" s="112">
        <v>115</v>
      </c>
    </row>
    <row r="556" spans="1:5" ht="25.5">
      <c r="A556" s="132">
        <f t="shared" si="29"/>
        <v>496</v>
      </c>
      <c r="B556" s="128" t="s">
        <v>406</v>
      </c>
      <c r="C556" s="131" t="s">
        <v>93</v>
      </c>
      <c r="D556" s="112">
        <v>66</v>
      </c>
    </row>
    <row r="557" spans="1:5" ht="25.5">
      <c r="A557" s="132">
        <f t="shared" si="29"/>
        <v>497</v>
      </c>
      <c r="B557" s="128" t="s">
        <v>407</v>
      </c>
      <c r="C557" s="131" t="s">
        <v>93</v>
      </c>
      <c r="D557" s="112">
        <v>48</v>
      </c>
    </row>
    <row r="558" spans="1:5" ht="25.5">
      <c r="A558" s="132">
        <f t="shared" si="29"/>
        <v>498</v>
      </c>
      <c r="B558" s="107" t="s">
        <v>408</v>
      </c>
      <c r="C558" s="111" t="s">
        <v>93</v>
      </c>
      <c r="D558" s="112">
        <v>180</v>
      </c>
    </row>
    <row r="559" spans="1:5" ht="25.5">
      <c r="A559" s="132">
        <f t="shared" si="29"/>
        <v>499</v>
      </c>
      <c r="B559" s="107" t="s">
        <v>409</v>
      </c>
      <c r="C559" s="111" t="s">
        <v>93</v>
      </c>
      <c r="D559" s="112">
        <v>248</v>
      </c>
    </row>
    <row r="560" spans="1:5" ht="25.5">
      <c r="A560" s="132">
        <f t="shared" si="29"/>
        <v>500</v>
      </c>
      <c r="B560" s="107" t="s">
        <v>410</v>
      </c>
      <c r="C560" s="111" t="s">
        <v>93</v>
      </c>
      <c r="D560" s="112">
        <v>1110</v>
      </c>
    </row>
    <row r="561" spans="1:4" ht="25.5">
      <c r="A561" s="132">
        <f t="shared" si="29"/>
        <v>501</v>
      </c>
      <c r="B561" s="107" t="s">
        <v>411</v>
      </c>
      <c r="C561" s="111" t="s">
        <v>412</v>
      </c>
      <c r="D561" s="112">
        <f>0.28*1994</f>
        <v>558.32000000000005</v>
      </c>
    </row>
    <row r="562" spans="1:4">
      <c r="A562" s="132">
        <f t="shared" si="29"/>
        <v>502</v>
      </c>
      <c r="B562" s="107" t="s">
        <v>413</v>
      </c>
      <c r="C562" s="111" t="s">
        <v>414</v>
      </c>
      <c r="D562" s="173">
        <v>1994</v>
      </c>
    </row>
    <row r="563" spans="1:4" ht="25.5">
      <c r="A563" s="132">
        <f t="shared" si="29"/>
        <v>503</v>
      </c>
      <c r="B563" s="107" t="s">
        <v>415</v>
      </c>
      <c r="C563" s="111" t="s">
        <v>412</v>
      </c>
      <c r="D563" s="112">
        <f>0.28*264</f>
        <v>73.92</v>
      </c>
    </row>
    <row r="564" spans="1:4">
      <c r="A564" s="132">
        <f t="shared" si="29"/>
        <v>504</v>
      </c>
      <c r="B564" s="107" t="s">
        <v>413</v>
      </c>
      <c r="C564" s="111" t="s">
        <v>414</v>
      </c>
      <c r="D564" s="173">
        <v>264</v>
      </c>
    </row>
    <row r="565" spans="1:4">
      <c r="A565" s="132">
        <f t="shared" si="29"/>
        <v>505</v>
      </c>
      <c r="B565" s="107" t="s">
        <v>416</v>
      </c>
      <c r="C565" s="111" t="s">
        <v>59</v>
      </c>
      <c r="D565" s="173">
        <v>350</v>
      </c>
    </row>
    <row r="566" spans="1:4" ht="25.5">
      <c r="A566" s="132">
        <f t="shared" si="29"/>
        <v>506</v>
      </c>
      <c r="B566" s="107" t="s">
        <v>417</v>
      </c>
      <c r="C566" s="111" t="s">
        <v>59</v>
      </c>
      <c r="D566" s="173">
        <v>183</v>
      </c>
    </row>
    <row r="567" spans="1:4">
      <c r="A567" s="132">
        <f t="shared" si="29"/>
        <v>507</v>
      </c>
      <c r="B567" s="107" t="s">
        <v>418</v>
      </c>
      <c r="C567" s="111" t="s">
        <v>59</v>
      </c>
      <c r="D567" s="173">
        <v>5</v>
      </c>
    </row>
    <row r="568" spans="1:4">
      <c r="A568" s="132">
        <f t="shared" si="29"/>
        <v>508</v>
      </c>
      <c r="B568" s="107" t="s">
        <v>419</v>
      </c>
      <c r="C568" s="111" t="s">
        <v>59</v>
      </c>
      <c r="D568" s="173">
        <v>1</v>
      </c>
    </row>
    <row r="569" spans="1:4">
      <c r="A569" s="132">
        <f t="shared" si="29"/>
        <v>509</v>
      </c>
      <c r="B569" s="107" t="s">
        <v>420</v>
      </c>
      <c r="C569" s="111" t="s">
        <v>59</v>
      </c>
      <c r="D569" s="173">
        <v>6</v>
      </c>
    </row>
    <row r="570" spans="1:4">
      <c r="A570" s="132">
        <f t="shared" si="29"/>
        <v>510</v>
      </c>
      <c r="B570" s="107" t="s">
        <v>421</v>
      </c>
      <c r="C570" s="111" t="s">
        <v>59</v>
      </c>
      <c r="D570" s="173">
        <v>2</v>
      </c>
    </row>
    <row r="571" spans="1:4" ht="25.5">
      <c r="A571" s="132">
        <f t="shared" si="29"/>
        <v>511</v>
      </c>
      <c r="B571" s="113" t="s">
        <v>422</v>
      </c>
      <c r="C571" s="132" t="s">
        <v>190</v>
      </c>
      <c r="D571" s="192">
        <v>1.6</v>
      </c>
    </row>
    <row r="572" spans="1:4">
      <c r="A572" s="132">
        <f t="shared" si="29"/>
        <v>512</v>
      </c>
      <c r="B572" s="115" t="s">
        <v>423</v>
      </c>
      <c r="C572" s="108" t="s">
        <v>59</v>
      </c>
      <c r="D572" s="114">
        <v>1</v>
      </c>
    </row>
    <row r="573" spans="1:4">
      <c r="A573" s="132">
        <f t="shared" si="29"/>
        <v>513</v>
      </c>
      <c r="B573" s="107" t="s">
        <v>424</v>
      </c>
      <c r="C573" s="111" t="s">
        <v>59</v>
      </c>
      <c r="D573" s="173">
        <v>183</v>
      </c>
    </row>
    <row r="574" spans="1:4">
      <c r="A574" s="132">
        <f t="shared" si="29"/>
        <v>514</v>
      </c>
      <c r="B574" s="107" t="s">
        <v>425</v>
      </c>
      <c r="C574" s="111" t="s">
        <v>59</v>
      </c>
      <c r="D574" s="173">
        <v>23</v>
      </c>
    </row>
    <row r="575" spans="1:4">
      <c r="A575" s="132">
        <f t="shared" si="29"/>
        <v>515</v>
      </c>
      <c r="B575" s="107" t="s">
        <v>426</v>
      </c>
      <c r="C575" s="111" t="s">
        <v>59</v>
      </c>
      <c r="D575" s="173">
        <v>45</v>
      </c>
    </row>
    <row r="576" spans="1:4">
      <c r="A576" s="132">
        <f t="shared" si="29"/>
        <v>516</v>
      </c>
      <c r="B576" s="107" t="s">
        <v>427</v>
      </c>
      <c r="C576" s="111" t="s">
        <v>59</v>
      </c>
      <c r="D576" s="173">
        <v>2</v>
      </c>
    </row>
    <row r="577" spans="1:5">
      <c r="A577" s="132">
        <f t="shared" si="29"/>
        <v>517</v>
      </c>
      <c r="B577" s="107" t="s">
        <v>247</v>
      </c>
      <c r="C577" s="111" t="s">
        <v>59</v>
      </c>
      <c r="D577" s="173">
        <v>64</v>
      </c>
    </row>
    <row r="578" spans="1:5">
      <c r="A578" s="132">
        <f t="shared" si="29"/>
        <v>518</v>
      </c>
      <c r="B578" s="107" t="s">
        <v>428</v>
      </c>
      <c r="C578" s="111" t="s">
        <v>59</v>
      </c>
      <c r="D578" s="173">
        <v>16</v>
      </c>
    </row>
    <row r="579" spans="1:5">
      <c r="A579" s="132">
        <f t="shared" si="29"/>
        <v>519</v>
      </c>
      <c r="B579" s="107" t="s">
        <v>429</v>
      </c>
      <c r="C579" s="111" t="s">
        <v>59</v>
      </c>
      <c r="D579" s="173">
        <v>20</v>
      </c>
    </row>
    <row r="580" spans="1:5">
      <c r="A580" s="132">
        <f t="shared" si="29"/>
        <v>520</v>
      </c>
      <c r="B580" s="107" t="s">
        <v>430</v>
      </c>
      <c r="C580" s="111" t="s">
        <v>59</v>
      </c>
      <c r="D580" s="173">
        <v>950</v>
      </c>
    </row>
    <row r="581" spans="1:5" ht="25.5">
      <c r="A581" s="132">
        <f t="shared" si="29"/>
        <v>521</v>
      </c>
      <c r="B581" s="129" t="s">
        <v>431</v>
      </c>
      <c r="C581" s="168" t="s">
        <v>1937</v>
      </c>
      <c r="D581" s="214">
        <v>217</v>
      </c>
    </row>
    <row r="582" spans="1:5" ht="25.5">
      <c r="A582" s="132">
        <f t="shared" si="29"/>
        <v>522</v>
      </c>
      <c r="B582" s="115" t="s">
        <v>432</v>
      </c>
      <c r="C582" s="108" t="s">
        <v>1939</v>
      </c>
      <c r="D582" s="193">
        <v>20</v>
      </c>
    </row>
    <row r="583" spans="1:5" ht="14.25">
      <c r="A583" s="132">
        <f t="shared" si="29"/>
        <v>523</v>
      </c>
      <c r="B583" s="107" t="s">
        <v>433</v>
      </c>
      <c r="C583" s="168" t="s">
        <v>1937</v>
      </c>
      <c r="D583" s="112">
        <v>490</v>
      </c>
    </row>
    <row r="584" spans="1:5">
      <c r="A584" s="132">
        <f t="shared" si="29"/>
        <v>524</v>
      </c>
      <c r="B584" s="107" t="s">
        <v>434</v>
      </c>
      <c r="C584" s="111" t="s">
        <v>59</v>
      </c>
      <c r="D584" s="173">
        <v>850</v>
      </c>
    </row>
    <row r="585" spans="1:5" s="63" customFormat="1" ht="18.75" customHeight="1">
      <c r="A585" s="298" t="s">
        <v>435</v>
      </c>
      <c r="B585" s="299"/>
      <c r="C585" s="299"/>
      <c r="D585" s="299"/>
      <c r="E585" s="181"/>
    </row>
    <row r="586" spans="1:5" ht="154.5">
      <c r="A586" s="122">
        <f>+A584+1</f>
        <v>525</v>
      </c>
      <c r="B586" s="119" t="s">
        <v>1963</v>
      </c>
      <c r="C586" s="122" t="s">
        <v>251</v>
      </c>
      <c r="D586" s="193">
        <v>1</v>
      </c>
    </row>
    <row r="587" spans="1:5" ht="167.25">
      <c r="A587" s="122">
        <f>+A586+1</f>
        <v>526</v>
      </c>
      <c r="B587" s="119" t="s">
        <v>1964</v>
      </c>
      <c r="C587" s="122" t="s">
        <v>251</v>
      </c>
      <c r="D587" s="193">
        <v>2</v>
      </c>
    </row>
    <row r="588" spans="1:5" ht="154.5">
      <c r="A588" s="122">
        <f t="shared" ref="A588:A638" si="30">+A587+1</f>
        <v>527</v>
      </c>
      <c r="B588" s="119" t="s">
        <v>1965</v>
      </c>
      <c r="C588" s="122" t="s">
        <v>251</v>
      </c>
      <c r="D588" s="193">
        <v>1</v>
      </c>
    </row>
    <row r="589" spans="1:5" ht="154.5">
      <c r="A589" s="122">
        <f t="shared" si="30"/>
        <v>528</v>
      </c>
      <c r="B589" s="119" t="s">
        <v>1966</v>
      </c>
      <c r="C589" s="122" t="s">
        <v>251</v>
      </c>
      <c r="D589" s="193">
        <v>1</v>
      </c>
    </row>
    <row r="590" spans="1:5">
      <c r="A590" s="122">
        <f t="shared" si="30"/>
        <v>529</v>
      </c>
      <c r="B590" s="113" t="s">
        <v>436</v>
      </c>
      <c r="C590" s="132" t="s">
        <v>59</v>
      </c>
      <c r="D590" s="215">
        <v>2</v>
      </c>
    </row>
    <row r="591" spans="1:5" ht="25.5">
      <c r="A591" s="122">
        <f t="shared" si="30"/>
        <v>530</v>
      </c>
      <c r="B591" s="107" t="s">
        <v>2007</v>
      </c>
      <c r="C591" s="111" t="s">
        <v>59</v>
      </c>
      <c r="D591" s="173">
        <v>1</v>
      </c>
    </row>
    <row r="592" spans="1:5" ht="25.5">
      <c r="A592" s="122">
        <f t="shared" si="30"/>
        <v>531</v>
      </c>
      <c r="B592" s="107" t="s">
        <v>2008</v>
      </c>
      <c r="C592" s="111" t="s">
        <v>59</v>
      </c>
      <c r="D592" s="173">
        <v>1</v>
      </c>
    </row>
    <row r="593" spans="1:4">
      <c r="A593" s="122">
        <f t="shared" si="30"/>
        <v>532</v>
      </c>
      <c r="B593" s="107" t="s">
        <v>437</v>
      </c>
      <c r="C593" s="111" t="s">
        <v>59</v>
      </c>
      <c r="D593" s="173">
        <v>2</v>
      </c>
    </row>
    <row r="594" spans="1:4">
      <c r="A594" s="122">
        <f t="shared" si="30"/>
        <v>533</v>
      </c>
      <c r="B594" s="107" t="s">
        <v>2013</v>
      </c>
      <c r="C594" s="111" t="s">
        <v>59</v>
      </c>
      <c r="D594" s="173">
        <v>10</v>
      </c>
    </row>
    <row r="595" spans="1:4">
      <c r="A595" s="122">
        <f t="shared" si="30"/>
        <v>534</v>
      </c>
      <c r="B595" s="115" t="s">
        <v>438</v>
      </c>
      <c r="C595" s="108" t="s">
        <v>59</v>
      </c>
      <c r="D595" s="114">
        <v>2</v>
      </c>
    </row>
    <row r="596" spans="1:4">
      <c r="A596" s="122">
        <f t="shared" si="30"/>
        <v>535</v>
      </c>
      <c r="B596" s="115" t="s">
        <v>439</v>
      </c>
      <c r="C596" s="108" t="s">
        <v>59</v>
      </c>
      <c r="D596" s="114">
        <v>1</v>
      </c>
    </row>
    <row r="597" spans="1:4">
      <c r="A597" s="122">
        <f t="shared" si="30"/>
        <v>536</v>
      </c>
      <c r="B597" s="115" t="s">
        <v>440</v>
      </c>
      <c r="C597" s="108" t="s">
        <v>59</v>
      </c>
      <c r="D597" s="114">
        <v>1</v>
      </c>
    </row>
    <row r="598" spans="1:4">
      <c r="A598" s="122">
        <f t="shared" si="30"/>
        <v>537</v>
      </c>
      <c r="B598" s="115" t="s">
        <v>441</v>
      </c>
      <c r="C598" s="108" t="s">
        <v>59</v>
      </c>
      <c r="D598" s="114">
        <v>1</v>
      </c>
    </row>
    <row r="599" spans="1:4">
      <c r="A599" s="122">
        <f t="shared" si="30"/>
        <v>538</v>
      </c>
      <c r="B599" s="115" t="s">
        <v>442</v>
      </c>
      <c r="C599" s="108" t="s">
        <v>59</v>
      </c>
      <c r="D599" s="114">
        <v>13</v>
      </c>
    </row>
    <row r="600" spans="1:4">
      <c r="A600" s="122">
        <f t="shared" si="30"/>
        <v>539</v>
      </c>
      <c r="B600" s="115" t="s">
        <v>443</v>
      </c>
      <c r="C600" s="108" t="s">
        <v>59</v>
      </c>
      <c r="D600" s="114">
        <v>9</v>
      </c>
    </row>
    <row r="601" spans="1:4">
      <c r="A601" s="122">
        <f t="shared" si="30"/>
        <v>540</v>
      </c>
      <c r="B601" s="115" t="s">
        <v>444</v>
      </c>
      <c r="C601" s="108" t="s">
        <v>59</v>
      </c>
      <c r="D601" s="114">
        <v>46</v>
      </c>
    </row>
    <row r="602" spans="1:4">
      <c r="A602" s="122">
        <f t="shared" si="30"/>
        <v>541</v>
      </c>
      <c r="B602" s="115" t="s">
        <v>445</v>
      </c>
      <c r="C602" s="108" t="s">
        <v>59</v>
      </c>
      <c r="D602" s="114">
        <v>36</v>
      </c>
    </row>
    <row r="603" spans="1:4">
      <c r="A603" s="122">
        <f t="shared" si="30"/>
        <v>542</v>
      </c>
      <c r="B603" s="115" t="s">
        <v>446</v>
      </c>
      <c r="C603" s="108" t="s">
        <v>59</v>
      </c>
      <c r="D603" s="114">
        <v>39</v>
      </c>
    </row>
    <row r="604" spans="1:4">
      <c r="A604" s="122">
        <f t="shared" si="30"/>
        <v>543</v>
      </c>
      <c r="B604" s="107" t="s">
        <v>447</v>
      </c>
      <c r="C604" s="111" t="s">
        <v>59</v>
      </c>
      <c r="D604" s="173">
        <v>1</v>
      </c>
    </row>
    <row r="605" spans="1:4">
      <c r="A605" s="122">
        <f t="shared" si="30"/>
        <v>544</v>
      </c>
      <c r="B605" s="107" t="s">
        <v>448</v>
      </c>
      <c r="C605" s="111" t="s">
        <v>59</v>
      </c>
      <c r="D605" s="173">
        <v>1</v>
      </c>
    </row>
    <row r="606" spans="1:4">
      <c r="A606" s="122">
        <f t="shared" si="30"/>
        <v>545</v>
      </c>
      <c r="B606" s="107" t="s">
        <v>449</v>
      </c>
      <c r="C606" s="111" t="s">
        <v>59</v>
      </c>
      <c r="D606" s="173">
        <v>5</v>
      </c>
    </row>
    <row r="607" spans="1:4">
      <c r="A607" s="122">
        <f t="shared" si="30"/>
        <v>546</v>
      </c>
      <c r="B607" s="115" t="s">
        <v>450</v>
      </c>
      <c r="C607" s="108" t="s">
        <v>59</v>
      </c>
      <c r="D607" s="114">
        <v>40</v>
      </c>
    </row>
    <row r="608" spans="1:4">
      <c r="A608" s="122">
        <f t="shared" si="30"/>
        <v>547</v>
      </c>
      <c r="B608" s="119" t="s">
        <v>451</v>
      </c>
      <c r="C608" s="122" t="s">
        <v>59</v>
      </c>
      <c r="D608" s="197">
        <v>2</v>
      </c>
    </row>
    <row r="609" spans="1:4">
      <c r="A609" s="122">
        <f t="shared" si="30"/>
        <v>548</v>
      </c>
      <c r="B609" s="119" t="s">
        <v>452</v>
      </c>
      <c r="C609" s="122" t="s">
        <v>59</v>
      </c>
      <c r="D609" s="197">
        <v>2</v>
      </c>
    </row>
    <row r="610" spans="1:4" ht="25.5">
      <c r="A610" s="122">
        <f t="shared" si="30"/>
        <v>549</v>
      </c>
      <c r="B610" s="119" t="s">
        <v>453</v>
      </c>
      <c r="C610" s="111" t="s">
        <v>1937</v>
      </c>
      <c r="D610" s="193">
        <f>(0.9+0.5)*2*8</f>
        <v>22.4</v>
      </c>
    </row>
    <row r="611" spans="1:4" ht="25.5">
      <c r="A611" s="122">
        <f t="shared" si="30"/>
        <v>550</v>
      </c>
      <c r="B611" s="119" t="s">
        <v>454</v>
      </c>
      <c r="C611" s="111" t="s">
        <v>1937</v>
      </c>
      <c r="D611" s="193">
        <f>(0.8+0.5)*2*8</f>
        <v>20.8</v>
      </c>
    </row>
    <row r="612" spans="1:4" ht="25.5">
      <c r="A612" s="122">
        <f t="shared" si="30"/>
        <v>551</v>
      </c>
      <c r="B612" s="119" t="s">
        <v>455</v>
      </c>
      <c r="C612" s="111" t="s">
        <v>1937</v>
      </c>
      <c r="D612" s="193">
        <f>(0.8+0.25)*2*13</f>
        <v>27.3</v>
      </c>
    </row>
    <row r="613" spans="1:4" ht="25.5">
      <c r="A613" s="122">
        <f t="shared" si="30"/>
        <v>552</v>
      </c>
      <c r="B613" s="119" t="s">
        <v>456</v>
      </c>
      <c r="C613" s="111" t="s">
        <v>1937</v>
      </c>
      <c r="D613" s="193">
        <f>(0.6+0.6)*2*9</f>
        <v>21.599999999999998</v>
      </c>
    </row>
    <row r="614" spans="1:4" ht="25.5">
      <c r="A614" s="122">
        <f t="shared" si="30"/>
        <v>553</v>
      </c>
      <c r="B614" s="119" t="s">
        <v>457</v>
      </c>
      <c r="C614" s="111" t="s">
        <v>1937</v>
      </c>
      <c r="D614" s="193">
        <f>(0.6+0.5)*2*12</f>
        <v>26.400000000000002</v>
      </c>
    </row>
    <row r="615" spans="1:4" ht="25.5">
      <c r="A615" s="122">
        <f t="shared" si="30"/>
        <v>554</v>
      </c>
      <c r="B615" s="119" t="s">
        <v>458</v>
      </c>
      <c r="C615" s="111" t="s">
        <v>1937</v>
      </c>
      <c r="D615" s="193">
        <f>(0.6+0.4)*2*5</f>
        <v>10</v>
      </c>
    </row>
    <row r="616" spans="1:4" ht="25.5">
      <c r="A616" s="122">
        <f t="shared" si="30"/>
        <v>555</v>
      </c>
      <c r="B616" s="119" t="s">
        <v>459</v>
      </c>
      <c r="C616" s="111" t="s">
        <v>1937</v>
      </c>
      <c r="D616" s="193">
        <f>(0.6+0.35)*2*45</f>
        <v>85.5</v>
      </c>
    </row>
    <row r="617" spans="1:4" ht="25.5">
      <c r="A617" s="122">
        <f t="shared" si="30"/>
        <v>556</v>
      </c>
      <c r="B617" s="119" t="s">
        <v>460</v>
      </c>
      <c r="C617" s="111" t="s">
        <v>1937</v>
      </c>
      <c r="D617" s="193">
        <f>(0.6+0.3)*2*12</f>
        <v>21.599999999999998</v>
      </c>
    </row>
    <row r="618" spans="1:4" ht="25.5">
      <c r="A618" s="122">
        <f t="shared" si="30"/>
        <v>557</v>
      </c>
      <c r="B618" s="119" t="s">
        <v>461</v>
      </c>
      <c r="C618" s="111" t="s">
        <v>1937</v>
      </c>
      <c r="D618" s="193">
        <f>(0.5+0.4)*2*29</f>
        <v>52.2</v>
      </c>
    </row>
    <row r="619" spans="1:4" ht="25.5">
      <c r="A619" s="122">
        <f t="shared" si="30"/>
        <v>558</v>
      </c>
      <c r="B619" s="119" t="s">
        <v>462</v>
      </c>
      <c r="C619" s="111" t="s">
        <v>1937</v>
      </c>
      <c r="D619" s="193">
        <f>(0.5+0.25)*2*13</f>
        <v>19.5</v>
      </c>
    </row>
    <row r="620" spans="1:4" ht="25.5">
      <c r="A620" s="122">
        <f t="shared" si="30"/>
        <v>559</v>
      </c>
      <c r="B620" s="119" t="s">
        <v>463</v>
      </c>
      <c r="C620" s="111" t="s">
        <v>1937</v>
      </c>
      <c r="D620" s="193">
        <f>(0.5+0.2)*2*29</f>
        <v>40.599999999999994</v>
      </c>
    </row>
    <row r="621" spans="1:4" ht="25.5">
      <c r="A621" s="122">
        <f t="shared" si="30"/>
        <v>560</v>
      </c>
      <c r="B621" s="119" t="s">
        <v>464</v>
      </c>
      <c r="C621" s="111" t="s">
        <v>1937</v>
      </c>
      <c r="D621" s="193">
        <f>(0.4+0.35)*2*75</f>
        <v>112.5</v>
      </c>
    </row>
    <row r="622" spans="1:4" ht="25.5">
      <c r="A622" s="122">
        <f t="shared" si="30"/>
        <v>561</v>
      </c>
      <c r="B622" s="119" t="s">
        <v>465</v>
      </c>
      <c r="C622" s="111" t="s">
        <v>1937</v>
      </c>
      <c r="D622" s="193">
        <f>(0.4+0.3)*2*6</f>
        <v>8.3999999999999986</v>
      </c>
    </row>
    <row r="623" spans="1:4" ht="25.5">
      <c r="A623" s="122">
        <f t="shared" si="30"/>
        <v>562</v>
      </c>
      <c r="B623" s="119" t="s">
        <v>466</v>
      </c>
      <c r="C623" s="111" t="s">
        <v>1937</v>
      </c>
      <c r="D623" s="193">
        <f>(0.4+0.25)*2*58</f>
        <v>75.400000000000006</v>
      </c>
    </row>
    <row r="624" spans="1:4" ht="25.5">
      <c r="A624" s="122">
        <f t="shared" si="30"/>
        <v>563</v>
      </c>
      <c r="B624" s="119" t="s">
        <v>467</v>
      </c>
      <c r="C624" s="111" t="s">
        <v>1937</v>
      </c>
      <c r="D624" s="193">
        <f>(0.3+0.35)*2*40</f>
        <v>51.999999999999993</v>
      </c>
    </row>
    <row r="625" spans="1:5" ht="25.5">
      <c r="A625" s="122">
        <f t="shared" si="30"/>
        <v>564</v>
      </c>
      <c r="B625" s="119" t="s">
        <v>468</v>
      </c>
      <c r="C625" s="122" t="s">
        <v>1937</v>
      </c>
      <c r="D625" s="193">
        <f>(0.3+0.25)*2*21</f>
        <v>23.1</v>
      </c>
    </row>
    <row r="626" spans="1:5" ht="25.5">
      <c r="A626" s="122">
        <f t="shared" si="30"/>
        <v>565</v>
      </c>
      <c r="B626" s="119" t="s">
        <v>469</v>
      </c>
      <c r="C626" s="122" t="s">
        <v>1937</v>
      </c>
      <c r="D626" s="193">
        <f>(0.2+0.35)*2*6</f>
        <v>6.6000000000000005</v>
      </c>
    </row>
    <row r="627" spans="1:5" ht="25.5">
      <c r="A627" s="122">
        <f t="shared" si="30"/>
        <v>566</v>
      </c>
      <c r="B627" s="119" t="s">
        <v>470</v>
      </c>
      <c r="C627" s="122" t="s">
        <v>1937</v>
      </c>
      <c r="D627" s="193">
        <f>(0.2+0.25)*2*136</f>
        <v>122.4</v>
      </c>
    </row>
    <row r="628" spans="1:5" ht="25.5">
      <c r="A628" s="122">
        <f t="shared" si="30"/>
        <v>567</v>
      </c>
      <c r="B628" s="119" t="s">
        <v>471</v>
      </c>
      <c r="C628" s="122" t="s">
        <v>1937</v>
      </c>
      <c r="D628" s="193">
        <f>(0.15+0.25)*2*206</f>
        <v>164.8</v>
      </c>
    </row>
    <row r="629" spans="1:5" ht="25.5">
      <c r="A629" s="122">
        <f t="shared" si="30"/>
        <v>568</v>
      </c>
      <c r="B629" s="119" t="s">
        <v>472</v>
      </c>
      <c r="C629" s="122" t="s">
        <v>1937</v>
      </c>
      <c r="D629" s="193">
        <f>(0.2+0.2)*2*12</f>
        <v>9.6000000000000014</v>
      </c>
    </row>
    <row r="630" spans="1:5" ht="25.5">
      <c r="A630" s="122">
        <f t="shared" si="30"/>
        <v>569</v>
      </c>
      <c r="B630" s="119" t="s">
        <v>473</v>
      </c>
      <c r="C630" s="122" t="s">
        <v>1937</v>
      </c>
      <c r="D630" s="193">
        <f>(0.2+0.15)*2*10</f>
        <v>7</v>
      </c>
    </row>
    <row r="631" spans="1:5" ht="25.5">
      <c r="A631" s="122">
        <f t="shared" si="30"/>
        <v>570</v>
      </c>
      <c r="B631" s="107" t="s">
        <v>474</v>
      </c>
      <c r="C631" s="111" t="s">
        <v>1937</v>
      </c>
      <c r="D631" s="193">
        <f>0.315*3.14*10</f>
        <v>9.8910000000000018</v>
      </c>
    </row>
    <row r="632" spans="1:5">
      <c r="A632" s="122">
        <f t="shared" si="30"/>
        <v>571</v>
      </c>
      <c r="B632" s="107" t="s">
        <v>475</v>
      </c>
      <c r="C632" s="111" t="s">
        <v>251</v>
      </c>
      <c r="D632" s="173">
        <v>2</v>
      </c>
    </row>
    <row r="633" spans="1:5">
      <c r="A633" s="122">
        <f t="shared" si="30"/>
        <v>572</v>
      </c>
      <c r="B633" s="115" t="s">
        <v>476</v>
      </c>
      <c r="C633" s="108" t="s">
        <v>59</v>
      </c>
      <c r="D633" s="114">
        <v>30</v>
      </c>
    </row>
    <row r="634" spans="1:5" ht="25.5">
      <c r="A634" s="122">
        <f t="shared" si="30"/>
        <v>573</v>
      </c>
      <c r="B634" s="115" t="s">
        <v>477</v>
      </c>
      <c r="C634" s="108" t="s">
        <v>59</v>
      </c>
      <c r="D634" s="114">
        <v>3</v>
      </c>
    </row>
    <row r="635" spans="1:5" ht="25.5">
      <c r="A635" s="122">
        <f t="shared" si="30"/>
        <v>574</v>
      </c>
      <c r="B635" s="115" t="s">
        <v>478</v>
      </c>
      <c r="C635" s="108" t="s">
        <v>59</v>
      </c>
      <c r="D635" s="114">
        <v>2</v>
      </c>
    </row>
    <row r="636" spans="1:5" ht="25.5">
      <c r="A636" s="122">
        <f t="shared" si="30"/>
        <v>575</v>
      </c>
      <c r="B636" s="115" t="s">
        <v>479</v>
      </c>
      <c r="C636" s="108" t="s">
        <v>59</v>
      </c>
      <c r="D636" s="114">
        <v>3</v>
      </c>
    </row>
    <row r="637" spans="1:5" ht="25.5">
      <c r="A637" s="122">
        <f t="shared" si="30"/>
        <v>576</v>
      </c>
      <c r="B637" s="115" t="s">
        <v>480</v>
      </c>
      <c r="C637" s="108" t="s">
        <v>59</v>
      </c>
      <c r="D637" s="114">
        <v>2</v>
      </c>
    </row>
    <row r="638" spans="1:5">
      <c r="A638" s="122">
        <f t="shared" si="30"/>
        <v>577</v>
      </c>
      <c r="B638" s="115" t="s">
        <v>481</v>
      </c>
      <c r="C638" s="108" t="s">
        <v>32</v>
      </c>
      <c r="D638" s="217">
        <v>265</v>
      </c>
    </row>
    <row r="639" spans="1:5" s="10" customFormat="1" ht="37.5" customHeight="1">
      <c r="A639" s="8"/>
      <c r="B639" s="8" t="s">
        <v>482</v>
      </c>
      <c r="C639" s="8"/>
      <c r="D639" s="8"/>
      <c r="E639" s="178"/>
    </row>
    <row r="640" spans="1:5" s="5" customFormat="1" ht="42" customHeight="1">
      <c r="A640" s="292" t="s">
        <v>1888</v>
      </c>
      <c r="B640" s="293"/>
      <c r="C640" s="293"/>
      <c r="D640" s="293"/>
      <c r="E640" s="176"/>
    </row>
    <row r="641" spans="1:5" s="5" customFormat="1">
      <c r="A641" s="300" t="s">
        <v>1905</v>
      </c>
      <c r="B641" s="301"/>
      <c r="C641" s="301"/>
      <c r="D641" s="301"/>
      <c r="E641" s="176"/>
    </row>
    <row r="642" spans="1:5" ht="25.5">
      <c r="A642" s="109">
        <f>+A638+1</f>
        <v>578</v>
      </c>
      <c r="B642" s="106" t="s">
        <v>483</v>
      </c>
      <c r="C642" s="109" t="s">
        <v>258</v>
      </c>
      <c r="D642" s="110">
        <v>1</v>
      </c>
    </row>
    <row r="643" spans="1:5" ht="25.5">
      <c r="A643" s="111">
        <f>+A642+1</f>
        <v>579</v>
      </c>
      <c r="B643" s="107" t="s">
        <v>484</v>
      </c>
      <c r="C643" s="111" t="s">
        <v>258</v>
      </c>
      <c r="D643" s="173">
        <v>1</v>
      </c>
    </row>
    <row r="644" spans="1:5" ht="25.5">
      <c r="A644" s="111">
        <f t="shared" ref="A644:A661" si="31">+A643+1</f>
        <v>580</v>
      </c>
      <c r="B644" s="107" t="s">
        <v>485</v>
      </c>
      <c r="C644" s="111" t="s">
        <v>59</v>
      </c>
      <c r="D644" s="173">
        <v>1</v>
      </c>
    </row>
    <row r="645" spans="1:5" ht="51">
      <c r="A645" s="111">
        <f t="shared" si="31"/>
        <v>581</v>
      </c>
      <c r="B645" s="107" t="s">
        <v>486</v>
      </c>
      <c r="C645" s="111" t="s">
        <v>59</v>
      </c>
      <c r="D645" s="173">
        <v>1</v>
      </c>
    </row>
    <row r="646" spans="1:5">
      <c r="A646" s="111">
        <f t="shared" si="31"/>
        <v>582</v>
      </c>
      <c r="B646" s="146" t="s">
        <v>487</v>
      </c>
      <c r="C646" s="148" t="s">
        <v>59</v>
      </c>
      <c r="D646" s="222">
        <v>13</v>
      </c>
    </row>
    <row r="647" spans="1:5">
      <c r="A647" s="111">
        <f t="shared" si="31"/>
        <v>583</v>
      </c>
      <c r="B647" s="107" t="s">
        <v>488</v>
      </c>
      <c r="C647" s="111" t="s">
        <v>59</v>
      </c>
      <c r="D647" s="173">
        <v>165</v>
      </c>
    </row>
    <row r="648" spans="1:5">
      <c r="A648" s="111">
        <f t="shared" si="31"/>
        <v>584</v>
      </c>
      <c r="B648" s="107" t="s">
        <v>489</v>
      </c>
      <c r="C648" s="111" t="s">
        <v>59</v>
      </c>
      <c r="D648" s="173">
        <v>14</v>
      </c>
    </row>
    <row r="649" spans="1:5">
      <c r="A649" s="111">
        <f t="shared" si="31"/>
        <v>585</v>
      </c>
      <c r="B649" s="146" t="s">
        <v>490</v>
      </c>
      <c r="C649" s="148" t="s">
        <v>258</v>
      </c>
      <c r="D649" s="222">
        <v>7</v>
      </c>
    </row>
    <row r="650" spans="1:5" ht="25.5">
      <c r="A650" s="111">
        <f t="shared" si="31"/>
        <v>586</v>
      </c>
      <c r="B650" s="113" t="s">
        <v>491</v>
      </c>
      <c r="C650" s="132" t="s">
        <v>93</v>
      </c>
      <c r="D650" s="192">
        <v>738</v>
      </c>
    </row>
    <row r="651" spans="1:5">
      <c r="A651" s="111">
        <f t="shared" si="31"/>
        <v>587</v>
      </c>
      <c r="B651" s="147" t="s">
        <v>492</v>
      </c>
      <c r="C651" s="149" t="s">
        <v>93</v>
      </c>
      <c r="D651" s="223">
        <v>180</v>
      </c>
    </row>
    <row r="652" spans="1:5" ht="38.25">
      <c r="A652" s="111">
        <f t="shared" si="31"/>
        <v>588</v>
      </c>
      <c r="B652" s="147" t="s">
        <v>493</v>
      </c>
      <c r="C652" s="149" t="s">
        <v>32</v>
      </c>
      <c r="D652" s="223">
        <v>70</v>
      </c>
    </row>
    <row r="653" spans="1:5" ht="25.5">
      <c r="A653" s="111">
        <f t="shared" si="31"/>
        <v>589</v>
      </c>
      <c r="B653" s="147" t="s">
        <v>494</v>
      </c>
      <c r="C653" s="149" t="s">
        <v>32</v>
      </c>
      <c r="D653" s="223">
        <v>110</v>
      </c>
    </row>
    <row r="654" spans="1:5">
      <c r="A654" s="111">
        <f t="shared" si="31"/>
        <v>590</v>
      </c>
      <c r="B654" s="107" t="s">
        <v>382</v>
      </c>
      <c r="C654" s="111" t="s">
        <v>495</v>
      </c>
      <c r="D654" s="112">
        <v>3000</v>
      </c>
    </row>
    <row r="655" spans="1:5">
      <c r="A655" s="111">
        <f t="shared" si="31"/>
        <v>591</v>
      </c>
      <c r="B655" s="107" t="s">
        <v>496</v>
      </c>
      <c r="C655" s="111" t="s">
        <v>93</v>
      </c>
      <c r="D655" s="112">
        <v>738</v>
      </c>
    </row>
    <row r="656" spans="1:5">
      <c r="A656" s="111">
        <f t="shared" si="31"/>
        <v>592</v>
      </c>
      <c r="B656" s="115" t="s">
        <v>335</v>
      </c>
      <c r="C656" s="108" t="s">
        <v>93</v>
      </c>
      <c r="D656" s="217">
        <v>350</v>
      </c>
    </row>
    <row r="657" spans="1:5" ht="14.25">
      <c r="A657" s="111">
        <f t="shared" si="31"/>
        <v>593</v>
      </c>
      <c r="B657" s="115" t="s">
        <v>336</v>
      </c>
      <c r="C657" s="108" t="s">
        <v>1937</v>
      </c>
      <c r="D657" s="217">
        <f>D656*0.02</f>
        <v>7</v>
      </c>
    </row>
    <row r="658" spans="1:5">
      <c r="A658" s="111">
        <f t="shared" si="31"/>
        <v>594</v>
      </c>
      <c r="B658" s="115" t="s">
        <v>332</v>
      </c>
      <c r="C658" s="108" t="s">
        <v>333</v>
      </c>
      <c r="D658" s="114">
        <v>52</v>
      </c>
    </row>
    <row r="659" spans="1:5">
      <c r="A659" s="111">
        <f t="shared" si="31"/>
        <v>595</v>
      </c>
      <c r="B659" s="115" t="s">
        <v>334</v>
      </c>
      <c r="C659" s="108" t="s">
        <v>333</v>
      </c>
      <c r="D659" s="114">
        <v>10</v>
      </c>
    </row>
    <row r="660" spans="1:5">
      <c r="A660" s="111">
        <f t="shared" si="31"/>
        <v>596</v>
      </c>
      <c r="B660" s="115" t="s">
        <v>389</v>
      </c>
      <c r="C660" s="108" t="s">
        <v>333</v>
      </c>
      <c r="D660" s="114">
        <v>4</v>
      </c>
    </row>
    <row r="661" spans="1:5" ht="25.5">
      <c r="A661" s="111">
        <f t="shared" si="31"/>
        <v>597</v>
      </c>
      <c r="B661" s="115" t="s">
        <v>390</v>
      </c>
      <c r="C661" s="108" t="s">
        <v>1939</v>
      </c>
      <c r="D661" s="220">
        <f>0.1*0.1*0.22*66</f>
        <v>0.14520000000000005</v>
      </c>
    </row>
    <row r="662" spans="1:5" s="5" customFormat="1" ht="27.75" customHeight="1">
      <c r="A662" s="300" t="s">
        <v>1906</v>
      </c>
      <c r="B662" s="301"/>
      <c r="C662" s="301"/>
      <c r="D662" s="301"/>
      <c r="E662" s="176"/>
    </row>
    <row r="663" spans="1:5" ht="25.5">
      <c r="A663" s="111">
        <f>+A661+1</f>
        <v>598</v>
      </c>
      <c r="B663" s="107" t="s">
        <v>893</v>
      </c>
      <c r="C663" s="111" t="s">
        <v>258</v>
      </c>
      <c r="D663" s="173">
        <v>1</v>
      </c>
    </row>
    <row r="664" spans="1:5">
      <c r="A664" s="111">
        <f>+A663+1</f>
        <v>599</v>
      </c>
      <c r="B664" s="107" t="s">
        <v>497</v>
      </c>
      <c r="C664" s="111" t="s">
        <v>59</v>
      </c>
      <c r="D664" s="173">
        <v>1</v>
      </c>
    </row>
    <row r="665" spans="1:5">
      <c r="A665" s="111">
        <f t="shared" ref="A665:A677" si="32">+A664+1</f>
        <v>600</v>
      </c>
      <c r="B665" s="107" t="s">
        <v>498</v>
      </c>
      <c r="C665" s="111" t="s">
        <v>59</v>
      </c>
      <c r="D665" s="173">
        <v>1</v>
      </c>
    </row>
    <row r="666" spans="1:5">
      <c r="A666" s="111">
        <f t="shared" si="32"/>
        <v>601</v>
      </c>
      <c r="B666" s="113" t="s">
        <v>499</v>
      </c>
      <c r="C666" s="132" t="s">
        <v>59</v>
      </c>
      <c r="D666" s="215">
        <v>1</v>
      </c>
    </row>
    <row r="667" spans="1:5">
      <c r="A667" s="111">
        <f t="shared" si="32"/>
        <v>602</v>
      </c>
      <c r="B667" s="107" t="s">
        <v>500</v>
      </c>
      <c r="C667" s="111" t="s">
        <v>59</v>
      </c>
      <c r="D667" s="112">
        <v>1</v>
      </c>
    </row>
    <row r="668" spans="1:5" ht="25.5">
      <c r="A668" s="111">
        <f t="shared" si="32"/>
        <v>603</v>
      </c>
      <c r="B668" s="107" t="s">
        <v>501</v>
      </c>
      <c r="C668" s="111" t="s">
        <v>59</v>
      </c>
      <c r="D668" s="173">
        <v>8</v>
      </c>
    </row>
    <row r="669" spans="1:5" ht="38.25">
      <c r="A669" s="111">
        <f t="shared" si="32"/>
        <v>604</v>
      </c>
      <c r="B669" s="107" t="s">
        <v>502</v>
      </c>
      <c r="C669" s="111" t="s">
        <v>59</v>
      </c>
      <c r="D669" s="173">
        <v>1</v>
      </c>
    </row>
    <row r="670" spans="1:5">
      <c r="A670" s="111">
        <f t="shared" si="32"/>
        <v>605</v>
      </c>
      <c r="B670" s="107" t="s">
        <v>503</v>
      </c>
      <c r="C670" s="111" t="s">
        <v>93</v>
      </c>
      <c r="D670" s="112">
        <v>300</v>
      </c>
    </row>
    <row r="671" spans="1:5" ht="25.5">
      <c r="A671" s="111">
        <f t="shared" si="32"/>
        <v>606</v>
      </c>
      <c r="B671" s="107" t="s">
        <v>504</v>
      </c>
      <c r="C671" s="111" t="s">
        <v>93</v>
      </c>
      <c r="D671" s="112">
        <v>200</v>
      </c>
    </row>
    <row r="672" spans="1:5">
      <c r="A672" s="111">
        <f t="shared" si="32"/>
        <v>607</v>
      </c>
      <c r="B672" s="107" t="s">
        <v>382</v>
      </c>
      <c r="C672" s="111" t="s">
        <v>59</v>
      </c>
      <c r="D672" s="112">
        <v>3000</v>
      </c>
    </row>
    <row r="673" spans="1:5" ht="25.5">
      <c r="A673" s="111">
        <f t="shared" si="32"/>
        <v>608</v>
      </c>
      <c r="B673" s="107" t="s">
        <v>505</v>
      </c>
      <c r="C673" s="111" t="s">
        <v>93</v>
      </c>
      <c r="D673" s="112">
        <v>15</v>
      </c>
    </row>
    <row r="674" spans="1:5">
      <c r="A674" s="111">
        <f t="shared" si="32"/>
        <v>609</v>
      </c>
      <c r="B674" s="115" t="s">
        <v>389</v>
      </c>
      <c r="C674" s="108" t="s">
        <v>333</v>
      </c>
      <c r="D674" s="114">
        <v>16</v>
      </c>
    </row>
    <row r="675" spans="1:5">
      <c r="A675" s="111">
        <f t="shared" si="32"/>
        <v>610</v>
      </c>
      <c r="B675" s="120" t="s">
        <v>506</v>
      </c>
      <c r="C675" s="150" t="s">
        <v>59</v>
      </c>
      <c r="D675" s="196">
        <v>5</v>
      </c>
    </row>
    <row r="676" spans="1:5">
      <c r="A676" s="111">
        <f t="shared" si="32"/>
        <v>611</v>
      </c>
      <c r="B676" s="115" t="s">
        <v>332</v>
      </c>
      <c r="C676" s="108" t="s">
        <v>333</v>
      </c>
      <c r="D676" s="114">
        <v>15</v>
      </c>
    </row>
    <row r="677" spans="1:5" ht="14.25">
      <c r="A677" s="111">
        <f t="shared" si="32"/>
        <v>612</v>
      </c>
      <c r="B677" s="115" t="s">
        <v>388</v>
      </c>
      <c r="C677" s="108" t="s">
        <v>1939</v>
      </c>
      <c r="D677" s="219">
        <v>0.1</v>
      </c>
    </row>
    <row r="678" spans="1:5" s="5" customFormat="1" ht="27.75" customHeight="1">
      <c r="A678" s="283" t="s">
        <v>1907</v>
      </c>
      <c r="B678" s="283"/>
      <c r="C678" s="283"/>
      <c r="D678" s="283"/>
      <c r="E678" s="176"/>
    </row>
    <row r="679" spans="1:5" ht="18.75" customHeight="1">
      <c r="A679" s="298" t="s">
        <v>507</v>
      </c>
      <c r="B679" s="299"/>
      <c r="C679" s="299"/>
      <c r="D679" s="299"/>
    </row>
    <row r="680" spans="1:5" ht="25.5">
      <c r="A680" s="109">
        <f>+A677+1</f>
        <v>613</v>
      </c>
      <c r="B680" s="106" t="s">
        <v>508</v>
      </c>
      <c r="C680" s="109" t="s">
        <v>258</v>
      </c>
      <c r="D680" s="110">
        <v>1</v>
      </c>
    </row>
    <row r="681" spans="1:5">
      <c r="A681" s="109">
        <f>+A680+1</f>
        <v>614</v>
      </c>
      <c r="B681" s="106" t="s">
        <v>509</v>
      </c>
      <c r="C681" s="109" t="s">
        <v>59</v>
      </c>
      <c r="D681" s="200">
        <v>18</v>
      </c>
    </row>
    <row r="682" spans="1:5">
      <c r="A682" s="109">
        <f t="shared" ref="A682:A693" si="33">+A681+1</f>
        <v>615</v>
      </c>
      <c r="B682" s="107" t="s">
        <v>510</v>
      </c>
      <c r="C682" s="111" t="s">
        <v>59</v>
      </c>
      <c r="D682" s="173">
        <v>1</v>
      </c>
    </row>
    <row r="683" spans="1:5">
      <c r="A683" s="109">
        <f t="shared" si="33"/>
        <v>616</v>
      </c>
      <c r="B683" s="113" t="s">
        <v>499</v>
      </c>
      <c r="C683" s="132" t="s">
        <v>59</v>
      </c>
      <c r="D683" s="215">
        <v>1</v>
      </c>
    </row>
    <row r="684" spans="1:5">
      <c r="A684" s="109">
        <f t="shared" si="33"/>
        <v>617</v>
      </c>
      <c r="B684" s="115" t="s">
        <v>511</v>
      </c>
      <c r="C684" s="108" t="s">
        <v>258</v>
      </c>
      <c r="D684" s="114">
        <v>18</v>
      </c>
    </row>
    <row r="685" spans="1:5">
      <c r="A685" s="109">
        <f t="shared" si="33"/>
        <v>618</v>
      </c>
      <c r="B685" s="107" t="s">
        <v>512</v>
      </c>
      <c r="C685" s="111" t="s">
        <v>93</v>
      </c>
      <c r="D685" s="112">
        <v>120</v>
      </c>
    </row>
    <row r="686" spans="1:5" ht="25.5">
      <c r="A686" s="109">
        <f t="shared" si="33"/>
        <v>619</v>
      </c>
      <c r="B686" s="106" t="s">
        <v>513</v>
      </c>
      <c r="C686" s="109" t="s">
        <v>59</v>
      </c>
      <c r="D686" s="200">
        <v>4</v>
      </c>
    </row>
    <row r="687" spans="1:5" ht="25.5">
      <c r="A687" s="109">
        <f t="shared" si="33"/>
        <v>620</v>
      </c>
      <c r="B687" s="107" t="s">
        <v>514</v>
      </c>
      <c r="C687" s="111" t="s">
        <v>93</v>
      </c>
      <c r="D687" s="112">
        <v>3</v>
      </c>
    </row>
    <row r="688" spans="1:5" ht="25.5">
      <c r="A688" s="109">
        <f t="shared" si="33"/>
        <v>621</v>
      </c>
      <c r="B688" s="107" t="s">
        <v>515</v>
      </c>
      <c r="C688" s="111" t="s">
        <v>93</v>
      </c>
      <c r="D688" s="112">
        <v>15</v>
      </c>
    </row>
    <row r="689" spans="1:4" ht="25.5">
      <c r="A689" s="109">
        <f t="shared" si="33"/>
        <v>622</v>
      </c>
      <c r="B689" s="107" t="s">
        <v>516</v>
      </c>
      <c r="C689" s="111" t="s">
        <v>93</v>
      </c>
      <c r="D689" s="112">
        <v>100</v>
      </c>
    </row>
    <row r="690" spans="1:4">
      <c r="A690" s="109">
        <f t="shared" si="33"/>
        <v>623</v>
      </c>
      <c r="B690" s="135" t="s">
        <v>517</v>
      </c>
      <c r="C690" s="151" t="s">
        <v>59</v>
      </c>
      <c r="D690" s="217">
        <v>300</v>
      </c>
    </row>
    <row r="691" spans="1:4" ht="25.5">
      <c r="A691" s="109">
        <f t="shared" si="33"/>
        <v>624</v>
      </c>
      <c r="B691" s="120" t="s">
        <v>518</v>
      </c>
      <c r="C691" s="150" t="s">
        <v>333</v>
      </c>
      <c r="D691" s="196">
        <v>8</v>
      </c>
    </row>
    <row r="692" spans="1:4">
      <c r="A692" s="109">
        <f t="shared" si="33"/>
        <v>625</v>
      </c>
      <c r="B692" s="115" t="s">
        <v>389</v>
      </c>
      <c r="C692" s="108" t="s">
        <v>333</v>
      </c>
      <c r="D692" s="217">
        <v>3</v>
      </c>
    </row>
    <row r="693" spans="1:4" ht="51">
      <c r="A693" s="109">
        <f t="shared" si="33"/>
        <v>626</v>
      </c>
      <c r="B693" s="107" t="s">
        <v>486</v>
      </c>
      <c r="C693" s="111" t="s">
        <v>59</v>
      </c>
      <c r="D693" s="173">
        <v>18</v>
      </c>
    </row>
    <row r="694" spans="1:4" ht="18.75" customHeight="1">
      <c r="A694" s="298" t="s">
        <v>519</v>
      </c>
      <c r="B694" s="299"/>
      <c r="C694" s="299"/>
      <c r="D694" s="299"/>
    </row>
    <row r="695" spans="1:4" ht="38.25">
      <c r="A695" s="111">
        <f>+A693+1</f>
        <v>627</v>
      </c>
      <c r="B695" s="107" t="s">
        <v>520</v>
      </c>
      <c r="C695" s="111" t="s">
        <v>258</v>
      </c>
      <c r="D695" s="173">
        <v>1</v>
      </c>
    </row>
    <row r="696" spans="1:4" ht="63.75">
      <c r="A696" s="111">
        <f>+A695+1</f>
        <v>628</v>
      </c>
      <c r="B696" s="107" t="s">
        <v>521</v>
      </c>
      <c r="C696" s="111" t="s">
        <v>59</v>
      </c>
      <c r="D696" s="173">
        <v>1</v>
      </c>
    </row>
    <row r="697" spans="1:4" ht="51">
      <c r="A697" s="111">
        <f t="shared" ref="A697:A712" si="34">+A696+1</f>
        <v>629</v>
      </c>
      <c r="B697" s="107" t="s">
        <v>522</v>
      </c>
      <c r="C697" s="111" t="s">
        <v>258</v>
      </c>
      <c r="D697" s="173">
        <v>2</v>
      </c>
    </row>
    <row r="698" spans="1:4" ht="38.25">
      <c r="A698" s="111">
        <f t="shared" si="34"/>
        <v>630</v>
      </c>
      <c r="B698" s="107" t="s">
        <v>523</v>
      </c>
      <c r="C698" s="111" t="s">
        <v>258</v>
      </c>
      <c r="D698" s="173">
        <v>2</v>
      </c>
    </row>
    <row r="699" spans="1:4" ht="25.5">
      <c r="A699" s="111">
        <f t="shared" si="34"/>
        <v>631</v>
      </c>
      <c r="B699" s="107" t="s">
        <v>524</v>
      </c>
      <c r="C699" s="111" t="s">
        <v>59</v>
      </c>
      <c r="D699" s="173">
        <v>1</v>
      </c>
    </row>
    <row r="700" spans="1:4">
      <c r="A700" s="111">
        <f t="shared" si="34"/>
        <v>632</v>
      </c>
      <c r="B700" s="113" t="s">
        <v>499</v>
      </c>
      <c r="C700" s="132" t="s">
        <v>59</v>
      </c>
      <c r="D700" s="215">
        <v>1</v>
      </c>
    </row>
    <row r="701" spans="1:4" ht="25.5">
      <c r="A701" s="111">
        <f t="shared" si="34"/>
        <v>633</v>
      </c>
      <c r="B701" s="107" t="s">
        <v>525</v>
      </c>
      <c r="C701" s="111" t="s">
        <v>59</v>
      </c>
      <c r="D701" s="173">
        <v>18</v>
      </c>
    </row>
    <row r="702" spans="1:4" ht="25.5">
      <c r="A702" s="111">
        <f t="shared" si="34"/>
        <v>634</v>
      </c>
      <c r="B702" s="107" t="s">
        <v>526</v>
      </c>
      <c r="C702" s="111" t="s">
        <v>59</v>
      </c>
      <c r="D702" s="173">
        <v>4</v>
      </c>
    </row>
    <row r="703" spans="1:4" ht="63.75">
      <c r="A703" s="111">
        <f t="shared" si="34"/>
        <v>635</v>
      </c>
      <c r="B703" s="107" t="s">
        <v>527</v>
      </c>
      <c r="C703" s="111" t="s">
        <v>93</v>
      </c>
      <c r="D703" s="112">
        <v>180</v>
      </c>
    </row>
    <row r="704" spans="1:4" ht="63.75">
      <c r="A704" s="111">
        <f t="shared" si="34"/>
        <v>636</v>
      </c>
      <c r="B704" s="107" t="s">
        <v>528</v>
      </c>
      <c r="C704" s="111" t="s">
        <v>59</v>
      </c>
      <c r="D704" s="173">
        <v>18</v>
      </c>
    </row>
    <row r="705" spans="1:5" ht="51">
      <c r="A705" s="111">
        <f t="shared" si="34"/>
        <v>637</v>
      </c>
      <c r="B705" s="107" t="s">
        <v>529</v>
      </c>
      <c r="C705" s="111" t="s">
        <v>59</v>
      </c>
      <c r="D705" s="173">
        <v>18</v>
      </c>
    </row>
    <row r="706" spans="1:5" ht="25.5">
      <c r="A706" s="111">
        <f t="shared" si="34"/>
        <v>638</v>
      </c>
      <c r="B706" s="107" t="s">
        <v>514</v>
      </c>
      <c r="C706" s="111" t="s">
        <v>93</v>
      </c>
      <c r="D706" s="112">
        <v>3</v>
      </c>
    </row>
    <row r="707" spans="1:5" ht="25.5">
      <c r="A707" s="111">
        <f t="shared" si="34"/>
        <v>639</v>
      </c>
      <c r="B707" s="107" t="s">
        <v>530</v>
      </c>
      <c r="C707" s="111" t="s">
        <v>93</v>
      </c>
      <c r="D707" s="112">
        <v>30</v>
      </c>
    </row>
    <row r="708" spans="1:5" ht="25.5">
      <c r="A708" s="111">
        <f t="shared" si="34"/>
        <v>640</v>
      </c>
      <c r="B708" s="107" t="s">
        <v>504</v>
      </c>
      <c r="C708" s="111" t="s">
        <v>93</v>
      </c>
      <c r="D708" s="112">
        <v>180</v>
      </c>
    </row>
    <row r="709" spans="1:5">
      <c r="A709" s="111">
        <f t="shared" si="34"/>
        <v>641</v>
      </c>
      <c r="B709" s="135" t="s">
        <v>517</v>
      </c>
      <c r="C709" s="151" t="s">
        <v>59</v>
      </c>
      <c r="D709" s="217">
        <v>800</v>
      </c>
    </row>
    <row r="710" spans="1:5" ht="25.5">
      <c r="A710" s="111">
        <f t="shared" si="34"/>
        <v>642</v>
      </c>
      <c r="B710" s="120" t="s">
        <v>531</v>
      </c>
      <c r="C710" s="150" t="s">
        <v>333</v>
      </c>
      <c r="D710" s="196">
        <v>4</v>
      </c>
    </row>
    <row r="711" spans="1:5">
      <c r="A711" s="111">
        <f t="shared" si="34"/>
        <v>643</v>
      </c>
      <c r="B711" s="115" t="s">
        <v>532</v>
      </c>
      <c r="C711" s="108" t="s">
        <v>333</v>
      </c>
      <c r="D711" s="114">
        <v>2</v>
      </c>
    </row>
    <row r="712" spans="1:5" ht="51">
      <c r="A712" s="111">
        <f t="shared" si="34"/>
        <v>644</v>
      </c>
      <c r="B712" s="107" t="s">
        <v>486</v>
      </c>
      <c r="C712" s="111" t="s">
        <v>59</v>
      </c>
      <c r="D712" s="173">
        <v>18</v>
      </c>
    </row>
    <row r="713" spans="1:5" s="5" customFormat="1" ht="27.75" customHeight="1">
      <c r="A713" s="283" t="s">
        <v>1908</v>
      </c>
      <c r="B713" s="283"/>
      <c r="C713" s="283"/>
      <c r="D713" s="283"/>
      <c r="E713" s="176"/>
    </row>
    <row r="714" spans="1:5">
      <c r="A714" s="109">
        <f>+A712+1</f>
        <v>645</v>
      </c>
      <c r="B714" s="106" t="s">
        <v>533</v>
      </c>
      <c r="C714" s="109" t="s">
        <v>354</v>
      </c>
      <c r="D714" s="200">
        <v>1</v>
      </c>
    </row>
    <row r="715" spans="1:5">
      <c r="A715" s="109">
        <f>+A714+1</f>
        <v>646</v>
      </c>
      <c r="B715" s="106" t="s">
        <v>534</v>
      </c>
      <c r="C715" s="109" t="s">
        <v>354</v>
      </c>
      <c r="D715" s="200">
        <v>1</v>
      </c>
    </row>
    <row r="716" spans="1:5" ht="25.5">
      <c r="A716" s="109">
        <f t="shared" ref="A716:A726" si="35">+A715+1</f>
        <v>647</v>
      </c>
      <c r="B716" s="106" t="s">
        <v>535</v>
      </c>
      <c r="C716" s="109" t="s">
        <v>354</v>
      </c>
      <c r="D716" s="200">
        <v>1</v>
      </c>
    </row>
    <row r="717" spans="1:5" ht="25.5">
      <c r="A717" s="109">
        <f t="shared" si="35"/>
        <v>648</v>
      </c>
      <c r="B717" s="106" t="s">
        <v>536</v>
      </c>
      <c r="C717" s="109" t="s">
        <v>354</v>
      </c>
      <c r="D717" s="200">
        <v>1</v>
      </c>
    </row>
    <row r="718" spans="1:5" ht="25.5">
      <c r="A718" s="109">
        <f t="shared" si="35"/>
        <v>649</v>
      </c>
      <c r="B718" s="106" t="s">
        <v>537</v>
      </c>
      <c r="C718" s="109" t="s">
        <v>59</v>
      </c>
      <c r="D718" s="200">
        <v>9</v>
      </c>
    </row>
    <row r="719" spans="1:5" ht="25.5">
      <c r="A719" s="109">
        <f t="shared" si="35"/>
        <v>650</v>
      </c>
      <c r="B719" s="107" t="s">
        <v>538</v>
      </c>
      <c r="C719" s="111" t="s">
        <v>93</v>
      </c>
      <c r="D719" s="112">
        <v>25</v>
      </c>
    </row>
    <row r="720" spans="1:5" ht="25.5">
      <c r="A720" s="109">
        <f t="shared" si="35"/>
        <v>651</v>
      </c>
      <c r="B720" s="107" t="s">
        <v>539</v>
      </c>
      <c r="C720" s="111" t="s">
        <v>93</v>
      </c>
      <c r="D720" s="112">
        <v>100</v>
      </c>
    </row>
    <row r="721" spans="1:5" ht="25.5">
      <c r="A721" s="109">
        <f t="shared" si="35"/>
        <v>652</v>
      </c>
      <c r="B721" s="107" t="s">
        <v>540</v>
      </c>
      <c r="C721" s="111" t="s">
        <v>93</v>
      </c>
      <c r="D721" s="112">
        <v>25</v>
      </c>
    </row>
    <row r="722" spans="1:5" ht="25.5">
      <c r="A722" s="109">
        <f t="shared" si="35"/>
        <v>653</v>
      </c>
      <c r="B722" s="107" t="s">
        <v>541</v>
      </c>
      <c r="C722" s="111" t="s">
        <v>93</v>
      </c>
      <c r="D722" s="112">
        <v>250</v>
      </c>
    </row>
    <row r="723" spans="1:5" ht="25.5">
      <c r="A723" s="109">
        <f t="shared" si="35"/>
        <v>654</v>
      </c>
      <c r="B723" s="135" t="s">
        <v>542</v>
      </c>
      <c r="C723" s="151" t="s">
        <v>543</v>
      </c>
      <c r="D723" s="217">
        <v>6.5</v>
      </c>
    </row>
    <row r="724" spans="1:5" ht="25.5">
      <c r="A724" s="109">
        <f t="shared" si="35"/>
        <v>655</v>
      </c>
      <c r="B724" s="120" t="s">
        <v>531</v>
      </c>
      <c r="C724" s="150" t="s">
        <v>333</v>
      </c>
      <c r="D724" s="196">
        <v>8</v>
      </c>
    </row>
    <row r="725" spans="1:5">
      <c r="A725" s="109">
        <f t="shared" si="35"/>
        <v>656</v>
      </c>
      <c r="B725" s="115" t="s">
        <v>532</v>
      </c>
      <c r="C725" s="108" t="s">
        <v>333</v>
      </c>
      <c r="D725" s="114">
        <v>4</v>
      </c>
    </row>
    <row r="726" spans="1:5" ht="51">
      <c r="A726" s="109">
        <f t="shared" si="35"/>
        <v>657</v>
      </c>
      <c r="B726" s="115" t="s">
        <v>544</v>
      </c>
      <c r="C726" s="111" t="s">
        <v>545</v>
      </c>
      <c r="D726" s="173">
        <v>9</v>
      </c>
    </row>
    <row r="727" spans="1:5" s="5" customFormat="1" ht="27.75" customHeight="1">
      <c r="A727" s="283" t="s">
        <v>1909</v>
      </c>
      <c r="B727" s="283"/>
      <c r="C727" s="283"/>
      <c r="D727" s="283"/>
      <c r="E727" s="176"/>
    </row>
    <row r="728" spans="1:5" ht="18.75" customHeight="1">
      <c r="A728" s="276" t="s">
        <v>546</v>
      </c>
      <c r="B728" s="277"/>
      <c r="C728" s="277"/>
      <c r="D728" s="277"/>
    </row>
    <row r="729" spans="1:5">
      <c r="A729" s="109">
        <f>+A726+1</f>
        <v>658</v>
      </c>
      <c r="B729" s="106" t="s">
        <v>547</v>
      </c>
      <c r="C729" s="109" t="s">
        <v>354</v>
      </c>
      <c r="D729" s="200">
        <v>1</v>
      </c>
    </row>
    <row r="730" spans="1:5">
      <c r="A730" s="109">
        <f>+A729+1</f>
        <v>659</v>
      </c>
      <c r="B730" s="106" t="s">
        <v>548</v>
      </c>
      <c r="C730" s="109" t="s">
        <v>59</v>
      </c>
      <c r="D730" s="200">
        <v>6</v>
      </c>
    </row>
    <row r="731" spans="1:5">
      <c r="A731" s="109">
        <f t="shared" ref="A731:A743" si="36">+A730+1</f>
        <v>660</v>
      </c>
      <c r="B731" s="106" t="s">
        <v>549</v>
      </c>
      <c r="C731" s="109" t="s">
        <v>59</v>
      </c>
      <c r="D731" s="200">
        <v>6</v>
      </c>
    </row>
    <row r="732" spans="1:5">
      <c r="A732" s="109">
        <f t="shared" si="36"/>
        <v>661</v>
      </c>
      <c r="B732" s="106" t="s">
        <v>550</v>
      </c>
      <c r="C732" s="109" t="s">
        <v>59</v>
      </c>
      <c r="D732" s="200">
        <v>3</v>
      </c>
    </row>
    <row r="733" spans="1:5" ht="27">
      <c r="A733" s="109">
        <f t="shared" si="36"/>
        <v>662</v>
      </c>
      <c r="B733" s="106" t="s">
        <v>1967</v>
      </c>
      <c r="C733" s="109" t="s">
        <v>93</v>
      </c>
      <c r="D733" s="200">
        <v>140</v>
      </c>
    </row>
    <row r="734" spans="1:5">
      <c r="A734" s="109">
        <f t="shared" si="36"/>
        <v>663</v>
      </c>
      <c r="B734" s="106" t="s">
        <v>551</v>
      </c>
      <c r="C734" s="109" t="s">
        <v>59</v>
      </c>
      <c r="D734" s="200">
        <v>8</v>
      </c>
    </row>
    <row r="735" spans="1:5">
      <c r="A735" s="109">
        <f t="shared" si="36"/>
        <v>664</v>
      </c>
      <c r="B735" s="106" t="s">
        <v>552</v>
      </c>
      <c r="C735" s="109" t="s">
        <v>59</v>
      </c>
      <c r="D735" s="200">
        <v>1</v>
      </c>
    </row>
    <row r="736" spans="1:5">
      <c r="A736" s="109">
        <f t="shared" si="36"/>
        <v>665</v>
      </c>
      <c r="B736" s="106" t="s">
        <v>553</v>
      </c>
      <c r="C736" s="109" t="s">
        <v>59</v>
      </c>
      <c r="D736" s="200">
        <v>2</v>
      </c>
    </row>
    <row r="737" spans="1:5">
      <c r="A737" s="109">
        <f t="shared" si="36"/>
        <v>666</v>
      </c>
      <c r="B737" s="107" t="s">
        <v>554</v>
      </c>
      <c r="C737" s="111" t="s">
        <v>93</v>
      </c>
      <c r="D737" s="112">
        <v>120</v>
      </c>
    </row>
    <row r="738" spans="1:5">
      <c r="A738" s="109">
        <f t="shared" si="36"/>
        <v>667</v>
      </c>
      <c r="B738" s="106" t="s">
        <v>555</v>
      </c>
      <c r="C738" s="109" t="s">
        <v>59</v>
      </c>
      <c r="D738" s="200">
        <v>3</v>
      </c>
    </row>
    <row r="739" spans="1:5" ht="25.5">
      <c r="A739" s="109">
        <f t="shared" si="36"/>
        <v>668</v>
      </c>
      <c r="B739" s="107" t="s">
        <v>541</v>
      </c>
      <c r="C739" s="111" t="s">
        <v>93</v>
      </c>
      <c r="D739" s="112">
        <v>80</v>
      </c>
    </row>
    <row r="740" spans="1:5" ht="25.5">
      <c r="A740" s="109">
        <f t="shared" si="36"/>
        <v>669</v>
      </c>
      <c r="B740" s="135" t="s">
        <v>542</v>
      </c>
      <c r="C740" s="151" t="s">
        <v>543</v>
      </c>
      <c r="D740" s="217">
        <v>3.5</v>
      </c>
    </row>
    <row r="741" spans="1:5" ht="25.5">
      <c r="A741" s="109">
        <f t="shared" si="36"/>
        <v>670</v>
      </c>
      <c r="B741" s="120" t="s">
        <v>531</v>
      </c>
      <c r="C741" s="150" t="s">
        <v>59</v>
      </c>
      <c r="D741" s="196">
        <v>4</v>
      </c>
    </row>
    <row r="742" spans="1:5">
      <c r="A742" s="109">
        <f t="shared" si="36"/>
        <v>671</v>
      </c>
      <c r="B742" s="115" t="s">
        <v>532</v>
      </c>
      <c r="C742" s="108" t="s">
        <v>59</v>
      </c>
      <c r="D742" s="217">
        <v>8</v>
      </c>
    </row>
    <row r="743" spans="1:5" ht="51">
      <c r="A743" s="109">
        <f t="shared" si="36"/>
        <v>672</v>
      </c>
      <c r="B743" s="107" t="s">
        <v>544</v>
      </c>
      <c r="C743" s="111" t="s">
        <v>545</v>
      </c>
      <c r="D743" s="173">
        <v>1</v>
      </c>
    </row>
    <row r="744" spans="1:5" s="10" customFormat="1" ht="63.75">
      <c r="A744" s="8"/>
      <c r="B744" s="8" t="s">
        <v>1889</v>
      </c>
      <c r="C744" s="8"/>
      <c r="D744" s="8"/>
      <c r="E744" s="183"/>
    </row>
    <row r="745" spans="1:5" s="5" customFormat="1">
      <c r="A745" s="287" t="s">
        <v>1890</v>
      </c>
      <c r="B745" s="287"/>
      <c r="C745" s="287"/>
      <c r="D745" s="287"/>
      <c r="E745" s="176"/>
    </row>
    <row r="746" spans="1:5">
      <c r="A746" s="111">
        <f>+A743+1</f>
        <v>673</v>
      </c>
      <c r="B746" s="107" t="s">
        <v>2001</v>
      </c>
      <c r="C746" s="111" t="s">
        <v>556</v>
      </c>
      <c r="D746" s="112">
        <v>1</v>
      </c>
    </row>
    <row r="747" spans="1:5" s="10" customFormat="1">
      <c r="A747" s="8"/>
      <c r="B747" s="8" t="s">
        <v>557</v>
      </c>
      <c r="C747" s="8"/>
      <c r="D747" s="8"/>
      <c r="E747" s="178"/>
    </row>
    <row r="748" spans="1:5" s="46" customFormat="1" ht="27.75" customHeight="1">
      <c r="A748" s="286" t="s">
        <v>1891</v>
      </c>
      <c r="B748" s="287"/>
      <c r="C748" s="287"/>
      <c r="D748" s="287"/>
      <c r="E748" s="180"/>
    </row>
    <row r="749" spans="1:5" s="46" customFormat="1" ht="27.75" customHeight="1">
      <c r="A749" s="278" t="s">
        <v>1892</v>
      </c>
      <c r="B749" s="279"/>
      <c r="C749" s="279"/>
      <c r="D749" s="279"/>
      <c r="E749" s="179"/>
    </row>
    <row r="750" spans="1:5" ht="18.75" customHeight="1">
      <c r="A750" s="296" t="s">
        <v>558</v>
      </c>
      <c r="B750" s="297"/>
      <c r="C750" s="297"/>
      <c r="D750" s="297"/>
    </row>
    <row r="751" spans="1:5" ht="25.5">
      <c r="A751" s="224">
        <f>+A746+1</f>
        <v>674</v>
      </c>
      <c r="B751" s="225" t="s">
        <v>559</v>
      </c>
      <c r="C751" s="226" t="s">
        <v>1968</v>
      </c>
      <c r="D751" s="227">
        <v>32.5</v>
      </c>
    </row>
    <row r="752" spans="1:5" ht="25.5">
      <c r="A752" s="224">
        <f>+A751+1</f>
        <v>675</v>
      </c>
      <c r="B752" s="225" t="s">
        <v>560</v>
      </c>
      <c r="C752" s="226" t="s">
        <v>1968</v>
      </c>
      <c r="D752" s="227">
        <v>14</v>
      </c>
    </row>
    <row r="753" spans="1:4">
      <c r="A753" s="224">
        <f t="shared" ref="A753:A756" si="37">+A752+1</f>
        <v>676</v>
      </c>
      <c r="B753" s="228" t="s">
        <v>561</v>
      </c>
      <c r="C753" s="229" t="s">
        <v>562</v>
      </c>
      <c r="D753" s="227">
        <v>25.9</v>
      </c>
    </row>
    <row r="754" spans="1:4" ht="14.25">
      <c r="A754" s="224">
        <f t="shared" si="37"/>
        <v>677</v>
      </c>
      <c r="B754" s="225" t="s">
        <v>563</v>
      </c>
      <c r="C754" s="226" t="s">
        <v>1968</v>
      </c>
      <c r="D754" s="227">
        <v>1.6</v>
      </c>
    </row>
    <row r="755" spans="1:4" ht="14.25">
      <c r="A755" s="224">
        <f t="shared" si="37"/>
        <v>678</v>
      </c>
      <c r="B755" s="225" t="s">
        <v>564</v>
      </c>
      <c r="C755" s="226" t="s">
        <v>1968</v>
      </c>
      <c r="D755" s="227">
        <v>34.1</v>
      </c>
    </row>
    <row r="756" spans="1:4" ht="14.25">
      <c r="A756" s="224">
        <f t="shared" si="37"/>
        <v>679</v>
      </c>
      <c r="B756" s="225" t="s">
        <v>565</v>
      </c>
      <c r="C756" s="226" t="s">
        <v>1968</v>
      </c>
      <c r="D756" s="227">
        <f>+D755</f>
        <v>34.1</v>
      </c>
    </row>
    <row r="757" spans="1:4" ht="21.75" customHeight="1">
      <c r="A757" s="296" t="s">
        <v>566</v>
      </c>
      <c r="B757" s="297"/>
      <c r="C757" s="297"/>
      <c r="D757" s="297"/>
    </row>
    <row r="758" spans="1:4" ht="25.5">
      <c r="A758" s="230">
        <f>+A756+1</f>
        <v>680</v>
      </c>
      <c r="B758" s="225" t="s">
        <v>567</v>
      </c>
      <c r="C758" s="225" t="s">
        <v>1968</v>
      </c>
      <c r="D758" s="231">
        <v>1.53</v>
      </c>
    </row>
    <row r="759" spans="1:4" ht="25.5">
      <c r="A759" s="230">
        <f>+A758+1</f>
        <v>681</v>
      </c>
      <c r="B759" s="225" t="s">
        <v>568</v>
      </c>
      <c r="C759" s="225" t="s">
        <v>1968</v>
      </c>
      <c r="D759" s="231">
        <v>9.4</v>
      </c>
    </row>
    <row r="760" spans="1:4" ht="25.5">
      <c r="A760" s="230">
        <f t="shared" ref="A760:A777" si="38">+A759+1</f>
        <v>682</v>
      </c>
      <c r="B760" s="225" t="s">
        <v>569</v>
      </c>
      <c r="C760" s="225" t="s">
        <v>1968</v>
      </c>
      <c r="D760" s="231">
        <v>2.59</v>
      </c>
    </row>
    <row r="761" spans="1:4">
      <c r="A761" s="230">
        <f t="shared" si="38"/>
        <v>683</v>
      </c>
      <c r="B761" s="116" t="s">
        <v>570</v>
      </c>
      <c r="C761" s="116" t="s">
        <v>562</v>
      </c>
      <c r="D761" s="232">
        <v>0.245</v>
      </c>
    </row>
    <row r="762" spans="1:4">
      <c r="A762" s="230">
        <f t="shared" si="38"/>
        <v>684</v>
      </c>
      <c r="B762" s="116" t="s">
        <v>571</v>
      </c>
      <c r="C762" s="116" t="s">
        <v>562</v>
      </c>
      <c r="D762" s="232">
        <v>0.111</v>
      </c>
    </row>
    <row r="763" spans="1:4">
      <c r="A763" s="230">
        <f t="shared" si="38"/>
        <v>685</v>
      </c>
      <c r="B763" s="116" t="s">
        <v>572</v>
      </c>
      <c r="C763" s="116" t="s">
        <v>562</v>
      </c>
      <c r="D763" s="232">
        <v>1.12E-2</v>
      </c>
    </row>
    <row r="764" spans="1:4" ht="25.5">
      <c r="A764" s="230">
        <f t="shared" si="38"/>
        <v>686</v>
      </c>
      <c r="B764" s="225" t="s">
        <v>573</v>
      </c>
      <c r="C764" s="226" t="s">
        <v>1969</v>
      </c>
      <c r="D764" s="231">
        <v>62</v>
      </c>
    </row>
    <row r="765" spans="1:4" ht="25.5">
      <c r="A765" s="230">
        <f t="shared" si="38"/>
        <v>687</v>
      </c>
      <c r="B765" s="225" t="s">
        <v>574</v>
      </c>
      <c r="C765" s="225" t="s">
        <v>1968</v>
      </c>
      <c r="D765" s="231">
        <v>4.74</v>
      </c>
    </row>
    <row r="766" spans="1:4">
      <c r="A766" s="230">
        <f t="shared" si="38"/>
        <v>688</v>
      </c>
      <c r="B766" s="116" t="s">
        <v>570</v>
      </c>
      <c r="C766" s="116" t="s">
        <v>562</v>
      </c>
      <c r="D766" s="232">
        <v>0.26900000000000002</v>
      </c>
    </row>
    <row r="767" spans="1:4">
      <c r="A767" s="230">
        <f t="shared" si="38"/>
        <v>689</v>
      </c>
      <c r="B767" s="116" t="s">
        <v>571</v>
      </c>
      <c r="C767" s="116" t="s">
        <v>562</v>
      </c>
      <c r="D767" s="232">
        <v>6.5000000000000002E-2</v>
      </c>
    </row>
    <row r="768" spans="1:4">
      <c r="A768" s="230">
        <f t="shared" si="38"/>
        <v>690</v>
      </c>
      <c r="B768" s="116" t="s">
        <v>575</v>
      </c>
      <c r="C768" s="116" t="s">
        <v>562</v>
      </c>
      <c r="D768" s="232">
        <v>6.8000000000000005E-2</v>
      </c>
    </row>
    <row r="769" spans="1:4" ht="25.5">
      <c r="A769" s="230">
        <f t="shared" si="38"/>
        <v>691</v>
      </c>
      <c r="B769" s="225" t="s">
        <v>576</v>
      </c>
      <c r="C769" s="225" t="s">
        <v>1939</v>
      </c>
      <c r="D769" s="231">
        <v>5.07</v>
      </c>
    </row>
    <row r="770" spans="1:4">
      <c r="A770" s="230">
        <f t="shared" si="38"/>
        <v>692</v>
      </c>
      <c r="B770" s="116" t="s">
        <v>570</v>
      </c>
      <c r="C770" s="116" t="s">
        <v>562</v>
      </c>
      <c r="D770" s="232">
        <v>0.28000000000000003</v>
      </c>
    </row>
    <row r="771" spans="1:4">
      <c r="A771" s="230">
        <f t="shared" si="38"/>
        <v>693</v>
      </c>
      <c r="B771" s="116" t="s">
        <v>571</v>
      </c>
      <c r="C771" s="116" t="s">
        <v>562</v>
      </c>
      <c r="D771" s="232">
        <v>0.108</v>
      </c>
    </row>
    <row r="772" spans="1:4" ht="25.5">
      <c r="A772" s="230">
        <f t="shared" si="38"/>
        <v>694</v>
      </c>
      <c r="B772" s="225" t="s">
        <v>577</v>
      </c>
      <c r="C772" s="225" t="s">
        <v>1939</v>
      </c>
      <c r="D772" s="231">
        <v>0.2</v>
      </c>
    </row>
    <row r="773" spans="1:4">
      <c r="A773" s="230">
        <f t="shared" si="38"/>
        <v>695</v>
      </c>
      <c r="B773" s="116" t="s">
        <v>570</v>
      </c>
      <c r="C773" s="116" t="s">
        <v>562</v>
      </c>
      <c r="D773" s="232">
        <v>2.1999999999999999E-2</v>
      </c>
    </row>
    <row r="774" spans="1:4">
      <c r="A774" s="230">
        <f t="shared" si="38"/>
        <v>696</v>
      </c>
      <c r="B774" s="116" t="s">
        <v>571</v>
      </c>
      <c r="C774" s="116" t="s">
        <v>562</v>
      </c>
      <c r="D774" s="232">
        <v>4.0000000000000001E-3</v>
      </c>
    </row>
    <row r="775" spans="1:4">
      <c r="A775" s="230">
        <f t="shared" si="38"/>
        <v>697</v>
      </c>
      <c r="B775" s="225" t="s">
        <v>578</v>
      </c>
      <c r="C775" s="226" t="s">
        <v>579</v>
      </c>
      <c r="D775" s="233">
        <v>4</v>
      </c>
    </row>
    <row r="776" spans="1:4" ht="14.25">
      <c r="A776" s="230">
        <f t="shared" si="38"/>
        <v>698</v>
      </c>
      <c r="B776" s="116" t="s">
        <v>580</v>
      </c>
      <c r="C776" s="224" t="s">
        <v>1969</v>
      </c>
      <c r="D776" s="232">
        <f>1.2*4.26/2*4</f>
        <v>10.223999999999998</v>
      </c>
    </row>
    <row r="777" spans="1:4" ht="14.25">
      <c r="A777" s="230">
        <f t="shared" si="38"/>
        <v>699</v>
      </c>
      <c r="B777" s="116" t="s">
        <v>581</v>
      </c>
      <c r="C777" s="224" t="s">
        <v>1969</v>
      </c>
      <c r="D777" s="232">
        <v>12.78</v>
      </c>
    </row>
    <row r="778" spans="1:4" ht="15.75" customHeight="1">
      <c r="A778" s="296" t="s">
        <v>582</v>
      </c>
      <c r="B778" s="297"/>
      <c r="C778" s="297"/>
      <c r="D778" s="297"/>
    </row>
    <row r="779" spans="1:4" ht="25.5">
      <c r="A779" s="224">
        <f>+A777+1</f>
        <v>700</v>
      </c>
      <c r="B779" s="225" t="s">
        <v>583</v>
      </c>
      <c r="C779" s="226" t="s">
        <v>1939</v>
      </c>
      <c r="D779" s="227">
        <v>39.5</v>
      </c>
    </row>
    <row r="780" spans="1:4" ht="25.5">
      <c r="A780" s="230">
        <f>+A779+1</f>
        <v>701</v>
      </c>
      <c r="B780" s="116" t="s">
        <v>894</v>
      </c>
      <c r="C780" s="234" t="s">
        <v>1969</v>
      </c>
      <c r="D780" s="235">
        <v>6.72</v>
      </c>
    </row>
    <row r="781" spans="1:4" ht="18" customHeight="1">
      <c r="A781" s="296" t="s">
        <v>584</v>
      </c>
      <c r="B781" s="297"/>
      <c r="C781" s="297"/>
      <c r="D781" s="297"/>
    </row>
    <row r="782" spans="1:4" ht="25.5">
      <c r="A782" s="230">
        <f>+A780+1</f>
        <v>702</v>
      </c>
      <c r="B782" s="225" t="s">
        <v>585</v>
      </c>
      <c r="C782" s="226" t="s">
        <v>1970</v>
      </c>
      <c r="D782" s="231">
        <v>0.6</v>
      </c>
    </row>
    <row r="783" spans="1:4" ht="38.25">
      <c r="A783" s="230">
        <f>+A782+1</f>
        <v>703</v>
      </c>
      <c r="B783" s="225" t="s">
        <v>586</v>
      </c>
      <c r="C783" s="226" t="s">
        <v>1969</v>
      </c>
      <c r="D783" s="236">
        <v>32.799999999999997</v>
      </c>
    </row>
    <row r="784" spans="1:4" ht="25.5">
      <c r="A784" s="230">
        <f t="shared" ref="A784:A788" si="39">+A783+1</f>
        <v>704</v>
      </c>
      <c r="B784" s="225" t="s">
        <v>587</v>
      </c>
      <c r="C784" s="226" t="s">
        <v>1969</v>
      </c>
      <c r="D784" s="231">
        <v>8.1999999999999993</v>
      </c>
    </row>
    <row r="785" spans="1:4" ht="25.5">
      <c r="A785" s="230">
        <f t="shared" si="39"/>
        <v>705</v>
      </c>
      <c r="B785" s="225" t="s">
        <v>588</v>
      </c>
      <c r="C785" s="226" t="s">
        <v>1970</v>
      </c>
      <c r="D785" s="231">
        <v>0.67</v>
      </c>
    </row>
    <row r="786" spans="1:4" ht="25.5">
      <c r="A786" s="230">
        <f t="shared" si="39"/>
        <v>706</v>
      </c>
      <c r="B786" s="225" t="s">
        <v>589</v>
      </c>
      <c r="C786" s="226" t="s">
        <v>1937</v>
      </c>
      <c r="D786" s="236">
        <v>32.799999999999997</v>
      </c>
    </row>
    <row r="787" spans="1:4" ht="25.5">
      <c r="A787" s="230">
        <f t="shared" si="39"/>
        <v>707</v>
      </c>
      <c r="B787" s="225" t="s">
        <v>590</v>
      </c>
      <c r="C787" s="226" t="s">
        <v>1969</v>
      </c>
      <c r="D787" s="231">
        <v>24</v>
      </c>
    </row>
    <row r="788" spans="1:4" ht="14.25">
      <c r="A788" s="230">
        <f t="shared" si="39"/>
        <v>708</v>
      </c>
      <c r="B788" s="225" t="s">
        <v>591</v>
      </c>
      <c r="C788" s="226" t="s">
        <v>1969</v>
      </c>
      <c r="D788" s="231">
        <v>24</v>
      </c>
    </row>
    <row r="789" spans="1:4" ht="16.5" customHeight="1">
      <c r="A789" s="296" t="s">
        <v>592</v>
      </c>
      <c r="B789" s="297"/>
      <c r="C789" s="297"/>
      <c r="D789" s="297"/>
    </row>
    <row r="790" spans="1:4" ht="25.5">
      <c r="A790" s="230">
        <f>+A788+1</f>
        <v>709</v>
      </c>
      <c r="B790" s="225" t="s">
        <v>593</v>
      </c>
      <c r="C790" s="226" t="s">
        <v>1937</v>
      </c>
      <c r="D790" s="231">
        <v>1.8</v>
      </c>
    </row>
    <row r="791" spans="1:4" ht="25.5">
      <c r="A791" s="230">
        <f>+A790+1</f>
        <v>710</v>
      </c>
      <c r="B791" s="225" t="s">
        <v>594</v>
      </c>
      <c r="C791" s="226" t="s">
        <v>1937</v>
      </c>
      <c r="D791" s="231">
        <v>1.26</v>
      </c>
    </row>
    <row r="792" spans="1:4" ht="25.5">
      <c r="A792" s="230">
        <f>+A791+1</f>
        <v>711</v>
      </c>
      <c r="B792" s="225" t="s">
        <v>595</v>
      </c>
      <c r="C792" s="226" t="s">
        <v>1969</v>
      </c>
      <c r="D792" s="227">
        <v>2.94</v>
      </c>
    </row>
    <row r="793" spans="1:4" ht="19.5" customHeight="1">
      <c r="A793" s="296" t="s">
        <v>596</v>
      </c>
      <c r="B793" s="297"/>
      <c r="C793" s="297"/>
      <c r="D793" s="297"/>
    </row>
    <row r="794" spans="1:4" ht="25.5">
      <c r="A794" s="237">
        <f>+A792+1</f>
        <v>712</v>
      </c>
      <c r="B794" s="225" t="s">
        <v>597</v>
      </c>
      <c r="C794" s="226" t="s">
        <v>1969</v>
      </c>
      <c r="D794" s="227">
        <v>67</v>
      </c>
    </row>
    <row r="795" spans="1:4" ht="25.5">
      <c r="A795" s="237">
        <f>+A794+1</f>
        <v>713</v>
      </c>
      <c r="B795" s="225" t="s">
        <v>598</v>
      </c>
      <c r="C795" s="226" t="s">
        <v>1969</v>
      </c>
      <c r="D795" s="227">
        <v>67</v>
      </c>
    </row>
    <row r="796" spans="1:4" ht="14.25">
      <c r="A796" s="237">
        <f t="shared" ref="A796:A802" si="40">+A795+1</f>
        <v>714</v>
      </c>
      <c r="B796" s="225" t="s">
        <v>599</v>
      </c>
      <c r="C796" s="226" t="s">
        <v>1969</v>
      </c>
      <c r="D796" s="227">
        <v>24</v>
      </c>
    </row>
    <row r="797" spans="1:4" ht="25.5">
      <c r="A797" s="237">
        <f t="shared" si="40"/>
        <v>715</v>
      </c>
      <c r="B797" s="225" t="s">
        <v>600</v>
      </c>
      <c r="C797" s="226" t="s">
        <v>1969</v>
      </c>
      <c r="D797" s="227">
        <v>24</v>
      </c>
    </row>
    <row r="798" spans="1:4" ht="14.25">
      <c r="A798" s="237">
        <f t="shared" si="40"/>
        <v>716</v>
      </c>
      <c r="B798" s="238" t="s">
        <v>601</v>
      </c>
      <c r="C798" s="238" t="s">
        <v>1968</v>
      </c>
      <c r="D798" s="231">
        <v>2.4</v>
      </c>
    </row>
    <row r="799" spans="1:4" ht="25.5">
      <c r="A799" s="237">
        <f t="shared" si="40"/>
        <v>717</v>
      </c>
      <c r="B799" s="225" t="s">
        <v>602</v>
      </c>
      <c r="C799" s="225" t="s">
        <v>1968</v>
      </c>
      <c r="D799" s="231">
        <v>3.12</v>
      </c>
    </row>
    <row r="800" spans="1:4" ht="14.25">
      <c r="A800" s="237">
        <f t="shared" si="40"/>
        <v>718</v>
      </c>
      <c r="B800" s="225" t="s">
        <v>603</v>
      </c>
      <c r="C800" s="226" t="s">
        <v>1971</v>
      </c>
      <c r="D800" s="231">
        <v>24</v>
      </c>
    </row>
    <row r="801" spans="1:5" ht="14.25">
      <c r="A801" s="237">
        <f t="shared" si="40"/>
        <v>719</v>
      </c>
      <c r="B801" s="225" t="s">
        <v>604</v>
      </c>
      <c r="C801" s="226" t="s">
        <v>1969</v>
      </c>
      <c r="D801" s="227">
        <v>24</v>
      </c>
    </row>
    <row r="802" spans="1:5" ht="14.25">
      <c r="A802" s="237">
        <f t="shared" si="40"/>
        <v>720</v>
      </c>
      <c r="B802" s="225" t="s">
        <v>605</v>
      </c>
      <c r="C802" s="226" t="s">
        <v>1969</v>
      </c>
      <c r="D802" s="227">
        <v>24</v>
      </c>
    </row>
    <row r="803" spans="1:5" s="5" customFormat="1" ht="28.5" customHeight="1">
      <c r="A803" s="282" t="s">
        <v>1910</v>
      </c>
      <c r="B803" s="283"/>
      <c r="C803" s="283"/>
      <c r="D803" s="283"/>
      <c r="E803" s="176"/>
    </row>
    <row r="804" spans="1:5" ht="25.5">
      <c r="A804" s="132">
        <f>+A802+1</f>
        <v>721</v>
      </c>
      <c r="B804" s="113" t="s">
        <v>606</v>
      </c>
      <c r="C804" s="132" t="s">
        <v>161</v>
      </c>
      <c r="D804" s="192">
        <v>13</v>
      </c>
    </row>
    <row r="805" spans="1:5" ht="25.5">
      <c r="A805" s="132">
        <f>+A804+1</f>
        <v>722</v>
      </c>
      <c r="B805" s="113" t="s">
        <v>607</v>
      </c>
      <c r="C805" s="132" t="s">
        <v>161</v>
      </c>
      <c r="D805" s="192">
        <v>18</v>
      </c>
    </row>
    <row r="806" spans="1:5">
      <c r="A806" s="132">
        <f t="shared" ref="A806:A833" si="41">+A805+1</f>
        <v>723</v>
      </c>
      <c r="B806" s="113" t="s">
        <v>608</v>
      </c>
      <c r="C806" s="132" t="s">
        <v>190</v>
      </c>
      <c r="D806" s="192">
        <v>7</v>
      </c>
    </row>
    <row r="807" spans="1:5">
      <c r="A807" s="132">
        <f t="shared" si="41"/>
        <v>724</v>
      </c>
      <c r="B807" s="113" t="s">
        <v>608</v>
      </c>
      <c r="C807" s="132" t="s">
        <v>190</v>
      </c>
      <c r="D807" s="192">
        <v>3</v>
      </c>
    </row>
    <row r="808" spans="1:5">
      <c r="A808" s="132">
        <f t="shared" si="41"/>
        <v>725</v>
      </c>
      <c r="B808" s="113" t="s">
        <v>609</v>
      </c>
      <c r="C808" s="132" t="s">
        <v>93</v>
      </c>
      <c r="D808" s="192">
        <v>20</v>
      </c>
    </row>
    <row r="809" spans="1:5">
      <c r="A809" s="132">
        <f t="shared" si="41"/>
        <v>726</v>
      </c>
      <c r="B809" s="113" t="s">
        <v>610</v>
      </c>
      <c r="C809" s="132" t="s">
        <v>93</v>
      </c>
      <c r="D809" s="192">
        <v>22</v>
      </c>
    </row>
    <row r="810" spans="1:5">
      <c r="A810" s="132">
        <f t="shared" si="41"/>
        <v>727</v>
      </c>
      <c r="B810" s="113" t="s">
        <v>611</v>
      </c>
      <c r="C810" s="132" t="s">
        <v>161</v>
      </c>
      <c r="D810" s="192">
        <v>3</v>
      </c>
    </row>
    <row r="811" spans="1:5">
      <c r="A811" s="132">
        <f t="shared" si="41"/>
        <v>728</v>
      </c>
      <c r="B811" s="113" t="s">
        <v>612</v>
      </c>
      <c r="C811" s="132" t="s">
        <v>59</v>
      </c>
      <c r="D811" s="192">
        <v>4</v>
      </c>
    </row>
    <row r="812" spans="1:5">
      <c r="A812" s="132">
        <f t="shared" si="41"/>
        <v>729</v>
      </c>
      <c r="B812" s="113" t="s">
        <v>613</v>
      </c>
      <c r="C812" s="132" t="s">
        <v>59</v>
      </c>
      <c r="D812" s="192">
        <v>8</v>
      </c>
    </row>
    <row r="813" spans="1:5">
      <c r="A813" s="132">
        <f t="shared" si="41"/>
        <v>730</v>
      </c>
      <c r="B813" s="113" t="s">
        <v>614</v>
      </c>
      <c r="C813" s="132" t="s">
        <v>59</v>
      </c>
      <c r="D813" s="192">
        <v>4</v>
      </c>
    </row>
    <row r="814" spans="1:5">
      <c r="A814" s="132">
        <f t="shared" si="41"/>
        <v>731</v>
      </c>
      <c r="B814" s="113" t="s">
        <v>615</v>
      </c>
      <c r="C814" s="132" t="s">
        <v>59</v>
      </c>
      <c r="D814" s="192">
        <v>9</v>
      </c>
    </row>
    <row r="815" spans="1:5">
      <c r="A815" s="132">
        <f t="shared" si="41"/>
        <v>732</v>
      </c>
      <c r="B815" s="113" t="s">
        <v>616</v>
      </c>
      <c r="C815" s="132" t="s">
        <v>93</v>
      </c>
      <c r="D815" s="192">
        <v>86</v>
      </c>
    </row>
    <row r="816" spans="1:5">
      <c r="A816" s="132">
        <f t="shared" si="41"/>
        <v>733</v>
      </c>
      <c r="B816" s="113" t="s">
        <v>617</v>
      </c>
      <c r="C816" s="132" t="s">
        <v>59</v>
      </c>
      <c r="D816" s="192">
        <v>1</v>
      </c>
    </row>
    <row r="817" spans="1:4">
      <c r="A817" s="132">
        <f t="shared" si="41"/>
        <v>734</v>
      </c>
      <c r="B817" s="113" t="s">
        <v>618</v>
      </c>
      <c r="C817" s="132" t="s">
        <v>59</v>
      </c>
      <c r="D817" s="192">
        <v>4</v>
      </c>
    </row>
    <row r="818" spans="1:4">
      <c r="A818" s="132">
        <f t="shared" si="41"/>
        <v>735</v>
      </c>
      <c r="B818" s="107" t="s">
        <v>619</v>
      </c>
      <c r="C818" s="111" t="s">
        <v>59</v>
      </c>
      <c r="D818" s="112">
        <v>2</v>
      </c>
    </row>
    <row r="819" spans="1:4">
      <c r="A819" s="132">
        <f t="shared" si="41"/>
        <v>736</v>
      </c>
      <c r="B819" s="113" t="s">
        <v>620</v>
      </c>
      <c r="C819" s="132" t="s">
        <v>59</v>
      </c>
      <c r="D819" s="192">
        <v>2</v>
      </c>
    </row>
    <row r="820" spans="1:4">
      <c r="A820" s="132">
        <f t="shared" si="41"/>
        <v>737</v>
      </c>
      <c r="B820" s="113" t="s">
        <v>621</v>
      </c>
      <c r="C820" s="132" t="s">
        <v>59</v>
      </c>
      <c r="D820" s="192">
        <v>2</v>
      </c>
    </row>
    <row r="821" spans="1:4">
      <c r="A821" s="132">
        <f t="shared" si="41"/>
        <v>738</v>
      </c>
      <c r="B821" s="113" t="s">
        <v>622</v>
      </c>
      <c r="C821" s="132" t="s">
        <v>59</v>
      </c>
      <c r="D821" s="192">
        <v>2</v>
      </c>
    </row>
    <row r="822" spans="1:4">
      <c r="A822" s="132">
        <f t="shared" si="41"/>
        <v>739</v>
      </c>
      <c r="B822" s="113" t="s">
        <v>623</v>
      </c>
      <c r="C822" s="132" t="s">
        <v>59</v>
      </c>
      <c r="D822" s="192">
        <v>6</v>
      </c>
    </row>
    <row r="823" spans="1:4">
      <c r="A823" s="132">
        <f t="shared" si="41"/>
        <v>740</v>
      </c>
      <c r="B823" s="113" t="s">
        <v>624</v>
      </c>
      <c r="C823" s="132" t="s">
        <v>59</v>
      </c>
      <c r="D823" s="192">
        <v>6</v>
      </c>
    </row>
    <row r="824" spans="1:4" ht="14.25">
      <c r="A824" s="132">
        <f t="shared" si="41"/>
        <v>741</v>
      </c>
      <c r="B824" s="113" t="s">
        <v>625</v>
      </c>
      <c r="C824" s="132" t="s">
        <v>1937</v>
      </c>
      <c r="D824" s="192">
        <v>9</v>
      </c>
    </row>
    <row r="825" spans="1:4" ht="25.5">
      <c r="A825" s="132">
        <f t="shared" si="41"/>
        <v>742</v>
      </c>
      <c r="B825" s="113" t="s">
        <v>626</v>
      </c>
      <c r="C825" s="132" t="s">
        <v>1937</v>
      </c>
      <c r="D825" s="192">
        <v>18</v>
      </c>
    </row>
    <row r="826" spans="1:4" ht="25.5">
      <c r="A826" s="132">
        <f t="shared" si="41"/>
        <v>743</v>
      </c>
      <c r="B826" s="115" t="s">
        <v>627</v>
      </c>
      <c r="C826" s="108" t="s">
        <v>1939</v>
      </c>
      <c r="D826" s="198">
        <v>0.85</v>
      </c>
    </row>
    <row r="827" spans="1:4">
      <c r="A827" s="132">
        <f t="shared" si="41"/>
        <v>744</v>
      </c>
      <c r="B827" s="115" t="s">
        <v>628</v>
      </c>
      <c r="C827" s="108" t="s">
        <v>32</v>
      </c>
      <c r="D827" s="217">
        <v>50</v>
      </c>
    </row>
    <row r="828" spans="1:4" ht="25.5">
      <c r="A828" s="132">
        <f t="shared" si="41"/>
        <v>745</v>
      </c>
      <c r="B828" s="113" t="s">
        <v>629</v>
      </c>
      <c r="C828" s="132" t="s">
        <v>1939</v>
      </c>
      <c r="D828" s="201">
        <v>1.5</v>
      </c>
    </row>
    <row r="829" spans="1:4" ht="25.5">
      <c r="A829" s="132">
        <f t="shared" si="41"/>
        <v>746</v>
      </c>
      <c r="B829" s="107" t="s">
        <v>630</v>
      </c>
      <c r="C829" s="111" t="s">
        <v>93</v>
      </c>
      <c r="D829" s="112">
        <v>5</v>
      </c>
    </row>
    <row r="830" spans="1:4" ht="25.5">
      <c r="A830" s="132">
        <f t="shared" si="41"/>
        <v>747</v>
      </c>
      <c r="B830" s="107" t="s">
        <v>631</v>
      </c>
      <c r="C830" s="111" t="s">
        <v>93</v>
      </c>
      <c r="D830" s="112">
        <v>5</v>
      </c>
    </row>
    <row r="831" spans="1:4">
      <c r="A831" s="132">
        <f t="shared" si="41"/>
        <v>748</v>
      </c>
      <c r="B831" s="107" t="s">
        <v>293</v>
      </c>
      <c r="C831" s="111" t="s">
        <v>59</v>
      </c>
      <c r="D831" s="173">
        <v>1</v>
      </c>
    </row>
    <row r="832" spans="1:4">
      <c r="A832" s="132">
        <f t="shared" si="41"/>
        <v>749</v>
      </c>
      <c r="B832" s="115" t="s">
        <v>632</v>
      </c>
      <c r="C832" s="132" t="s">
        <v>59</v>
      </c>
      <c r="D832" s="114">
        <v>2</v>
      </c>
    </row>
    <row r="833" spans="1:5" ht="38.25">
      <c r="A833" s="132">
        <f t="shared" si="41"/>
        <v>750</v>
      </c>
      <c r="B833" s="113" t="s">
        <v>633</v>
      </c>
      <c r="C833" s="132" t="s">
        <v>251</v>
      </c>
      <c r="D833" s="215">
        <v>1</v>
      </c>
    </row>
    <row r="834" spans="1:5" ht="18.75" customHeight="1">
      <c r="A834" s="294" t="s">
        <v>634</v>
      </c>
      <c r="B834" s="295"/>
      <c r="C834" s="295"/>
      <c r="D834" s="295"/>
    </row>
    <row r="835" spans="1:5" ht="25.5">
      <c r="A835" s="132">
        <f>+A833+1</f>
        <v>751</v>
      </c>
      <c r="B835" s="113" t="s">
        <v>2009</v>
      </c>
      <c r="C835" s="132" t="s">
        <v>251</v>
      </c>
      <c r="D835" s="215">
        <v>2</v>
      </c>
    </row>
    <row r="836" spans="1:5">
      <c r="A836" s="132">
        <f>+A835+1</f>
        <v>752</v>
      </c>
      <c r="B836" s="113" t="s">
        <v>2010</v>
      </c>
      <c r="C836" s="132" t="s">
        <v>251</v>
      </c>
      <c r="D836" s="215">
        <v>2</v>
      </c>
    </row>
    <row r="837" spans="1:5" ht="25.5">
      <c r="A837" s="132">
        <f t="shared" ref="A837:A847" si="42">+A836+1</f>
        <v>753</v>
      </c>
      <c r="B837" s="113" t="s">
        <v>2003</v>
      </c>
      <c r="C837" s="132" t="s">
        <v>251</v>
      </c>
      <c r="D837" s="215">
        <v>2</v>
      </c>
    </row>
    <row r="838" spans="1:5">
      <c r="A838" s="132">
        <f t="shared" si="42"/>
        <v>754</v>
      </c>
      <c r="B838" s="113" t="s">
        <v>2004</v>
      </c>
      <c r="C838" s="132" t="s">
        <v>251</v>
      </c>
      <c r="D838" s="215">
        <v>2</v>
      </c>
    </row>
    <row r="839" spans="1:5">
      <c r="A839" s="132">
        <f t="shared" si="42"/>
        <v>755</v>
      </c>
      <c r="B839" s="113" t="s">
        <v>635</v>
      </c>
      <c r="C839" s="132" t="s">
        <v>59</v>
      </c>
      <c r="D839" s="215">
        <v>1</v>
      </c>
    </row>
    <row r="840" spans="1:5" ht="25.5">
      <c r="A840" s="132">
        <f t="shared" si="42"/>
        <v>756</v>
      </c>
      <c r="B840" s="113" t="s">
        <v>636</v>
      </c>
      <c r="C840" s="132" t="s">
        <v>59</v>
      </c>
      <c r="D840" s="215">
        <v>1</v>
      </c>
    </row>
    <row r="841" spans="1:5">
      <c r="A841" s="132">
        <f t="shared" si="42"/>
        <v>757</v>
      </c>
      <c r="B841" s="115" t="s">
        <v>637</v>
      </c>
      <c r="C841" s="108" t="s">
        <v>354</v>
      </c>
      <c r="D841" s="114">
        <v>1</v>
      </c>
    </row>
    <row r="842" spans="1:5">
      <c r="A842" s="132">
        <f t="shared" si="42"/>
        <v>758</v>
      </c>
      <c r="B842" s="115" t="s">
        <v>638</v>
      </c>
      <c r="C842" s="108" t="s">
        <v>354</v>
      </c>
      <c r="D842" s="114">
        <v>1</v>
      </c>
    </row>
    <row r="843" spans="1:5">
      <c r="A843" s="132">
        <f t="shared" si="42"/>
        <v>759</v>
      </c>
      <c r="B843" s="113" t="s">
        <v>639</v>
      </c>
      <c r="C843" s="132" t="s">
        <v>59</v>
      </c>
      <c r="D843" s="215">
        <v>2</v>
      </c>
    </row>
    <row r="844" spans="1:5">
      <c r="A844" s="132">
        <f t="shared" si="42"/>
        <v>760</v>
      </c>
      <c r="B844" s="113" t="s">
        <v>640</v>
      </c>
      <c r="C844" s="132" t="s">
        <v>93</v>
      </c>
      <c r="D844" s="192">
        <v>18</v>
      </c>
    </row>
    <row r="845" spans="1:5">
      <c r="A845" s="132">
        <f t="shared" si="42"/>
        <v>761</v>
      </c>
      <c r="B845" s="115" t="s">
        <v>641</v>
      </c>
      <c r="C845" s="132" t="s">
        <v>59</v>
      </c>
      <c r="D845" s="114">
        <v>2</v>
      </c>
    </row>
    <row r="846" spans="1:5">
      <c r="A846" s="132">
        <f t="shared" si="42"/>
        <v>762</v>
      </c>
      <c r="B846" s="113" t="s">
        <v>642</v>
      </c>
      <c r="C846" s="132" t="s">
        <v>59</v>
      </c>
      <c r="D846" s="215">
        <v>1</v>
      </c>
    </row>
    <row r="847" spans="1:5">
      <c r="A847" s="132">
        <f t="shared" si="42"/>
        <v>763</v>
      </c>
      <c r="B847" s="113" t="s">
        <v>643</v>
      </c>
      <c r="C847" s="132" t="s">
        <v>59</v>
      </c>
      <c r="D847" s="215">
        <v>1</v>
      </c>
    </row>
    <row r="848" spans="1:5" s="5" customFormat="1" ht="27.75" customHeight="1">
      <c r="A848" s="282" t="s">
        <v>1911</v>
      </c>
      <c r="B848" s="283"/>
      <c r="C848" s="283"/>
      <c r="D848" s="283"/>
      <c r="E848" s="176"/>
    </row>
    <row r="849" spans="1:4" ht="25.5">
      <c r="A849" s="111">
        <f>+A847+1</f>
        <v>764</v>
      </c>
      <c r="B849" s="107" t="s">
        <v>644</v>
      </c>
      <c r="C849" s="108" t="s">
        <v>258</v>
      </c>
      <c r="D849" s="173">
        <v>1</v>
      </c>
    </row>
    <row r="850" spans="1:4" ht="25.5">
      <c r="A850" s="111">
        <f>+A849+1</f>
        <v>765</v>
      </c>
      <c r="B850" s="107" t="s">
        <v>341</v>
      </c>
      <c r="C850" s="111" t="s">
        <v>59</v>
      </c>
      <c r="D850" s="173">
        <v>1</v>
      </c>
    </row>
    <row r="851" spans="1:4">
      <c r="A851" s="111">
        <f t="shared" ref="A851:A880" si="43">+A850+1</f>
        <v>766</v>
      </c>
      <c r="B851" s="119" t="s">
        <v>344</v>
      </c>
      <c r="C851" s="122" t="s">
        <v>59</v>
      </c>
      <c r="D851" s="197">
        <v>1</v>
      </c>
    </row>
    <row r="852" spans="1:4">
      <c r="A852" s="111">
        <f t="shared" si="43"/>
        <v>767</v>
      </c>
      <c r="B852" s="119" t="s">
        <v>645</v>
      </c>
      <c r="C852" s="122" t="s">
        <v>59</v>
      </c>
      <c r="D852" s="197">
        <v>5</v>
      </c>
    </row>
    <row r="853" spans="1:4">
      <c r="A853" s="111">
        <f t="shared" si="43"/>
        <v>768</v>
      </c>
      <c r="B853" s="119" t="s">
        <v>352</v>
      </c>
      <c r="C853" s="122" t="s">
        <v>59</v>
      </c>
      <c r="D853" s="197">
        <v>4</v>
      </c>
    </row>
    <row r="854" spans="1:4">
      <c r="A854" s="111">
        <f t="shared" si="43"/>
        <v>769</v>
      </c>
      <c r="B854" s="119" t="s">
        <v>363</v>
      </c>
      <c r="C854" s="122" t="s">
        <v>59</v>
      </c>
      <c r="D854" s="197">
        <v>3</v>
      </c>
    </row>
    <row r="855" spans="1:4" ht="25.5">
      <c r="A855" s="111">
        <f t="shared" si="43"/>
        <v>770</v>
      </c>
      <c r="B855" s="113" t="s">
        <v>646</v>
      </c>
      <c r="C855" s="132" t="s">
        <v>59</v>
      </c>
      <c r="D855" s="192">
        <v>4</v>
      </c>
    </row>
    <row r="856" spans="1:4" ht="27">
      <c r="A856" s="111">
        <f t="shared" si="43"/>
        <v>771</v>
      </c>
      <c r="B856" s="106" t="s">
        <v>1972</v>
      </c>
      <c r="C856" s="109" t="s">
        <v>93</v>
      </c>
      <c r="D856" s="200">
        <v>50</v>
      </c>
    </row>
    <row r="857" spans="1:4" ht="27">
      <c r="A857" s="111">
        <f t="shared" si="43"/>
        <v>772</v>
      </c>
      <c r="B857" s="113" t="s">
        <v>1973</v>
      </c>
      <c r="C857" s="132" t="s">
        <v>93</v>
      </c>
      <c r="D857" s="192">
        <v>86</v>
      </c>
    </row>
    <row r="858" spans="1:4" ht="27">
      <c r="A858" s="111">
        <f t="shared" si="43"/>
        <v>773</v>
      </c>
      <c r="B858" s="113" t="s">
        <v>1974</v>
      </c>
      <c r="C858" s="132" t="s">
        <v>93</v>
      </c>
      <c r="D858" s="192">
        <v>23</v>
      </c>
    </row>
    <row r="859" spans="1:4" ht="39.75">
      <c r="A859" s="111">
        <f t="shared" si="43"/>
        <v>774</v>
      </c>
      <c r="B859" s="106" t="s">
        <v>1975</v>
      </c>
      <c r="C859" s="109" t="s">
        <v>93</v>
      </c>
      <c r="D859" s="200">
        <v>6</v>
      </c>
    </row>
    <row r="860" spans="1:4">
      <c r="A860" s="111">
        <f t="shared" si="43"/>
        <v>775</v>
      </c>
      <c r="B860" s="107" t="s">
        <v>647</v>
      </c>
      <c r="C860" s="111" t="s">
        <v>93</v>
      </c>
      <c r="D860" s="112">
        <v>120</v>
      </c>
    </row>
    <row r="861" spans="1:4" ht="25.5">
      <c r="A861" s="111">
        <f t="shared" si="43"/>
        <v>776</v>
      </c>
      <c r="B861" s="139" t="s">
        <v>648</v>
      </c>
      <c r="C861" s="142" t="s">
        <v>93</v>
      </c>
      <c r="D861" s="218">
        <v>6</v>
      </c>
    </row>
    <row r="862" spans="1:4" ht="25.5">
      <c r="A862" s="111">
        <f t="shared" si="43"/>
        <v>777</v>
      </c>
      <c r="B862" s="107" t="s">
        <v>384</v>
      </c>
      <c r="C862" s="111" t="s">
        <v>59</v>
      </c>
      <c r="D862" s="173">
        <v>6</v>
      </c>
    </row>
    <row r="863" spans="1:4">
      <c r="A863" s="111">
        <f t="shared" si="43"/>
        <v>778</v>
      </c>
      <c r="B863" s="107" t="s">
        <v>385</v>
      </c>
      <c r="C863" s="111" t="s">
        <v>59</v>
      </c>
      <c r="D863" s="173">
        <v>3</v>
      </c>
    </row>
    <row r="864" spans="1:4" ht="25.5">
      <c r="A864" s="111">
        <f t="shared" si="43"/>
        <v>779</v>
      </c>
      <c r="B864" s="139" t="s">
        <v>386</v>
      </c>
      <c r="C864" s="142" t="s">
        <v>32</v>
      </c>
      <c r="D864" s="218">
        <v>10</v>
      </c>
    </row>
    <row r="865" spans="1:4" ht="25.5">
      <c r="A865" s="111">
        <f t="shared" si="43"/>
        <v>780</v>
      </c>
      <c r="B865" s="115" t="s">
        <v>387</v>
      </c>
      <c r="C865" s="108" t="s">
        <v>333</v>
      </c>
      <c r="D865" s="114">
        <v>2</v>
      </c>
    </row>
    <row r="866" spans="1:4" ht="14.25">
      <c r="A866" s="111">
        <f t="shared" si="43"/>
        <v>781</v>
      </c>
      <c r="B866" s="115" t="s">
        <v>388</v>
      </c>
      <c r="C866" s="108" t="s">
        <v>1939</v>
      </c>
      <c r="D866" s="219">
        <f>0.1*0.1*0.5*2</f>
        <v>1.0000000000000002E-2</v>
      </c>
    </row>
    <row r="867" spans="1:4">
      <c r="A867" s="111">
        <f t="shared" si="43"/>
        <v>782</v>
      </c>
      <c r="B867" s="113" t="s">
        <v>649</v>
      </c>
      <c r="C867" s="132" t="s">
        <v>495</v>
      </c>
      <c r="D867" s="192">
        <v>300</v>
      </c>
    </row>
    <row r="868" spans="1:4">
      <c r="A868" s="111">
        <f t="shared" si="43"/>
        <v>783</v>
      </c>
      <c r="B868" s="113" t="s">
        <v>650</v>
      </c>
      <c r="C868" s="132" t="s">
        <v>93</v>
      </c>
      <c r="D868" s="192">
        <v>45</v>
      </c>
    </row>
    <row r="869" spans="1:4">
      <c r="A869" s="111">
        <f t="shared" si="43"/>
        <v>784</v>
      </c>
      <c r="B869" s="113" t="s">
        <v>651</v>
      </c>
      <c r="C869" s="132" t="s">
        <v>59</v>
      </c>
      <c r="D869" s="192">
        <v>3</v>
      </c>
    </row>
    <row r="870" spans="1:4" ht="25.5">
      <c r="A870" s="111">
        <f t="shared" si="43"/>
        <v>785</v>
      </c>
      <c r="B870" s="113" t="s">
        <v>652</v>
      </c>
      <c r="C870" s="132" t="s">
        <v>1939</v>
      </c>
      <c r="D870" s="192">
        <v>5</v>
      </c>
    </row>
    <row r="871" spans="1:4" ht="14.25">
      <c r="A871" s="111">
        <f t="shared" si="43"/>
        <v>786</v>
      </c>
      <c r="B871" s="113" t="s">
        <v>397</v>
      </c>
      <c r="C871" s="132" t="s">
        <v>1939</v>
      </c>
      <c r="D871" s="192">
        <v>5</v>
      </c>
    </row>
    <row r="872" spans="1:4">
      <c r="A872" s="111">
        <f t="shared" si="43"/>
        <v>787</v>
      </c>
      <c r="B872" s="113" t="s">
        <v>653</v>
      </c>
      <c r="C872" s="132" t="s">
        <v>190</v>
      </c>
      <c r="D872" s="192">
        <v>25</v>
      </c>
    </row>
    <row r="873" spans="1:4" ht="38.25">
      <c r="A873" s="111">
        <f t="shared" si="43"/>
        <v>788</v>
      </c>
      <c r="B873" s="107" t="s">
        <v>654</v>
      </c>
      <c r="C873" s="111" t="s">
        <v>258</v>
      </c>
      <c r="D873" s="216">
        <v>4</v>
      </c>
    </row>
    <row r="874" spans="1:4" ht="25.5">
      <c r="A874" s="111">
        <f t="shared" si="43"/>
        <v>789</v>
      </c>
      <c r="B874" s="107" t="s">
        <v>655</v>
      </c>
      <c r="C874" s="111" t="s">
        <v>258</v>
      </c>
      <c r="D874" s="216">
        <v>1</v>
      </c>
    </row>
    <row r="875" spans="1:4" ht="38.25">
      <c r="A875" s="111">
        <f t="shared" si="43"/>
        <v>790</v>
      </c>
      <c r="B875" s="107" t="s">
        <v>318</v>
      </c>
      <c r="C875" s="111" t="s">
        <v>258</v>
      </c>
      <c r="D875" s="216">
        <v>1</v>
      </c>
    </row>
    <row r="876" spans="1:4">
      <c r="A876" s="111">
        <f t="shared" si="43"/>
        <v>791</v>
      </c>
      <c r="B876" s="107" t="s">
        <v>319</v>
      </c>
      <c r="C876" s="111" t="s">
        <v>258</v>
      </c>
      <c r="D876" s="216">
        <v>1</v>
      </c>
    </row>
    <row r="877" spans="1:4" ht="38.25">
      <c r="A877" s="111">
        <f t="shared" si="43"/>
        <v>792</v>
      </c>
      <c r="B877" s="115" t="s">
        <v>656</v>
      </c>
      <c r="C877" s="108" t="s">
        <v>59</v>
      </c>
      <c r="D877" s="114">
        <v>2</v>
      </c>
    </row>
    <row r="878" spans="1:4" ht="38.25">
      <c r="A878" s="111">
        <f t="shared" si="43"/>
        <v>793</v>
      </c>
      <c r="B878" s="115" t="s">
        <v>657</v>
      </c>
      <c r="C878" s="108" t="s">
        <v>59</v>
      </c>
      <c r="D878" s="114">
        <v>2</v>
      </c>
    </row>
    <row r="879" spans="1:4" ht="38.25">
      <c r="A879" s="111">
        <f t="shared" si="43"/>
        <v>794</v>
      </c>
      <c r="B879" s="115" t="s">
        <v>658</v>
      </c>
      <c r="C879" s="108" t="s">
        <v>59</v>
      </c>
      <c r="D879" s="114">
        <v>1</v>
      </c>
    </row>
    <row r="880" spans="1:4">
      <c r="A880" s="111">
        <f t="shared" si="43"/>
        <v>795</v>
      </c>
      <c r="B880" s="115" t="s">
        <v>320</v>
      </c>
      <c r="C880" s="108" t="s">
        <v>258</v>
      </c>
      <c r="D880" s="216">
        <v>1</v>
      </c>
    </row>
    <row r="881" spans="1:5">
      <c r="A881" s="111">
        <f>+A880+1</f>
        <v>796</v>
      </c>
      <c r="B881" s="107" t="s">
        <v>659</v>
      </c>
      <c r="C881" s="111" t="s">
        <v>59</v>
      </c>
      <c r="D881" s="173">
        <v>1</v>
      </c>
    </row>
    <row r="882" spans="1:5" s="10" customFormat="1">
      <c r="A882" s="8"/>
      <c r="B882" s="8" t="s">
        <v>660</v>
      </c>
      <c r="C882" s="8"/>
      <c r="D882" s="8"/>
      <c r="E882" s="178"/>
    </row>
    <row r="883" spans="1:5" s="5" customFormat="1">
      <c r="A883" s="286" t="s">
        <v>1893</v>
      </c>
      <c r="B883" s="287"/>
      <c r="C883" s="287"/>
      <c r="D883" s="287"/>
      <c r="E883" s="176"/>
    </row>
    <row r="884" spans="1:5" s="5" customFormat="1">
      <c r="A884" s="282" t="s">
        <v>1894</v>
      </c>
      <c r="B884" s="283"/>
      <c r="C884" s="283"/>
      <c r="D884" s="283"/>
      <c r="E884" s="176"/>
    </row>
    <row r="885" spans="1:5" ht="63.75">
      <c r="A885" s="108">
        <f>+A881+1</f>
        <v>797</v>
      </c>
      <c r="B885" s="115" t="s">
        <v>661</v>
      </c>
      <c r="C885" s="108" t="s">
        <v>258</v>
      </c>
      <c r="D885" s="114">
        <v>1</v>
      </c>
    </row>
    <row r="886" spans="1:5" ht="25.5">
      <c r="A886" s="122">
        <f>+A885+1</f>
        <v>798</v>
      </c>
      <c r="B886" s="119" t="s">
        <v>662</v>
      </c>
      <c r="C886" s="122" t="s">
        <v>8</v>
      </c>
      <c r="D886" s="239">
        <f>23*7.6*10.26/1000</f>
        <v>1.7934479999999999</v>
      </c>
    </row>
    <row r="887" spans="1:5" ht="25.5">
      <c r="A887" s="122">
        <f t="shared" ref="A887:A911" si="44">+A886+1</f>
        <v>799</v>
      </c>
      <c r="B887" s="119" t="s">
        <v>663</v>
      </c>
      <c r="C887" s="122" t="s">
        <v>59</v>
      </c>
      <c r="D887" s="240">
        <v>18</v>
      </c>
    </row>
    <row r="888" spans="1:5" ht="25.5">
      <c r="A888" s="122">
        <f t="shared" si="44"/>
        <v>800</v>
      </c>
      <c r="B888" s="119" t="s">
        <v>664</v>
      </c>
      <c r="C888" s="122" t="s">
        <v>59</v>
      </c>
      <c r="D888" s="240">
        <v>8</v>
      </c>
    </row>
    <row r="889" spans="1:5" ht="39.75">
      <c r="A889" s="122">
        <f t="shared" si="44"/>
        <v>801</v>
      </c>
      <c r="B889" s="106" t="s">
        <v>1976</v>
      </c>
      <c r="C889" s="109" t="s">
        <v>93</v>
      </c>
      <c r="D889" s="241">
        <v>750</v>
      </c>
    </row>
    <row r="890" spans="1:5" ht="39.75">
      <c r="A890" s="122">
        <f t="shared" si="44"/>
        <v>802</v>
      </c>
      <c r="B890" s="106" t="s">
        <v>1977</v>
      </c>
      <c r="C890" s="109" t="s">
        <v>93</v>
      </c>
      <c r="D890" s="241">
        <v>220</v>
      </c>
    </row>
    <row r="891" spans="1:5" ht="52.5">
      <c r="A891" s="122">
        <f t="shared" si="44"/>
        <v>803</v>
      </c>
      <c r="B891" s="115" t="s">
        <v>1978</v>
      </c>
      <c r="C891" s="108" t="s">
        <v>59</v>
      </c>
      <c r="D891" s="242">
        <v>34</v>
      </c>
    </row>
    <row r="892" spans="1:5" ht="25.5">
      <c r="A892" s="122">
        <f t="shared" si="44"/>
        <v>804</v>
      </c>
      <c r="B892" s="107" t="s">
        <v>665</v>
      </c>
      <c r="C892" s="111" t="s">
        <v>1937</v>
      </c>
      <c r="D892" s="243">
        <v>60</v>
      </c>
    </row>
    <row r="893" spans="1:5" ht="27">
      <c r="A893" s="122">
        <f t="shared" si="44"/>
        <v>805</v>
      </c>
      <c r="B893" s="107" t="s">
        <v>1979</v>
      </c>
      <c r="C893" s="111" t="s">
        <v>93</v>
      </c>
      <c r="D893" s="244">
        <v>280</v>
      </c>
    </row>
    <row r="894" spans="1:5" ht="27">
      <c r="A894" s="122">
        <f t="shared" si="44"/>
        <v>806</v>
      </c>
      <c r="B894" s="107" t="s">
        <v>1980</v>
      </c>
      <c r="C894" s="111" t="s">
        <v>93</v>
      </c>
      <c r="D894" s="244">
        <v>280</v>
      </c>
    </row>
    <row r="895" spans="1:5" ht="25.5">
      <c r="A895" s="122">
        <f t="shared" si="44"/>
        <v>807</v>
      </c>
      <c r="B895" s="113" t="s">
        <v>666</v>
      </c>
      <c r="C895" s="132" t="s">
        <v>93</v>
      </c>
      <c r="D895" s="245">
        <v>940</v>
      </c>
    </row>
    <row r="896" spans="1:5">
      <c r="A896" s="122">
        <f t="shared" si="44"/>
        <v>808</v>
      </c>
      <c r="B896" s="113" t="s">
        <v>667</v>
      </c>
      <c r="C896" s="132" t="s">
        <v>93</v>
      </c>
      <c r="D896" s="245">
        <v>100</v>
      </c>
    </row>
    <row r="897" spans="1:5">
      <c r="A897" s="122">
        <f t="shared" si="44"/>
        <v>809</v>
      </c>
      <c r="B897" s="115" t="s">
        <v>668</v>
      </c>
      <c r="C897" s="108" t="s">
        <v>32</v>
      </c>
      <c r="D897" s="246">
        <v>92</v>
      </c>
    </row>
    <row r="898" spans="1:5">
      <c r="A898" s="122">
        <f t="shared" si="44"/>
        <v>810</v>
      </c>
      <c r="B898" s="115" t="s">
        <v>669</v>
      </c>
      <c r="C898" s="108" t="s">
        <v>32</v>
      </c>
      <c r="D898" s="246">
        <v>57.5</v>
      </c>
    </row>
    <row r="899" spans="1:5" ht="25.5">
      <c r="A899" s="122">
        <f t="shared" si="44"/>
        <v>811</v>
      </c>
      <c r="B899" s="119" t="s">
        <v>670</v>
      </c>
      <c r="C899" s="122" t="s">
        <v>59</v>
      </c>
      <c r="D899" s="240">
        <v>23</v>
      </c>
    </row>
    <row r="900" spans="1:5">
      <c r="A900" s="122">
        <f t="shared" si="44"/>
        <v>812</v>
      </c>
      <c r="B900" s="107" t="s">
        <v>391</v>
      </c>
      <c r="C900" s="111" t="s">
        <v>93</v>
      </c>
      <c r="D900" s="244">
        <v>45</v>
      </c>
    </row>
    <row r="901" spans="1:5" ht="25.5">
      <c r="A901" s="122">
        <f t="shared" si="44"/>
        <v>813</v>
      </c>
      <c r="B901" s="107" t="s">
        <v>393</v>
      </c>
      <c r="C901" s="111" t="s">
        <v>59</v>
      </c>
      <c r="D901" s="244">
        <v>23</v>
      </c>
    </row>
    <row r="902" spans="1:5" ht="25.5">
      <c r="A902" s="122">
        <f t="shared" si="44"/>
        <v>814</v>
      </c>
      <c r="B902" s="107" t="s">
        <v>671</v>
      </c>
      <c r="C902" s="111" t="s">
        <v>1939</v>
      </c>
      <c r="D902" s="244">
        <v>11.5</v>
      </c>
    </row>
    <row r="903" spans="1:5" ht="14.25">
      <c r="A903" s="122">
        <f t="shared" si="44"/>
        <v>815</v>
      </c>
      <c r="B903" s="119" t="s">
        <v>672</v>
      </c>
      <c r="C903" s="122" t="s">
        <v>1939</v>
      </c>
      <c r="D903" s="239">
        <v>8.1</v>
      </c>
    </row>
    <row r="904" spans="1:5">
      <c r="A904" s="122">
        <f t="shared" si="44"/>
        <v>816</v>
      </c>
      <c r="B904" s="119" t="s">
        <v>673</v>
      </c>
      <c r="C904" s="122" t="s">
        <v>59</v>
      </c>
      <c r="D904" s="190">
        <v>27</v>
      </c>
    </row>
    <row r="905" spans="1:5" ht="25.5">
      <c r="A905" s="122">
        <f t="shared" si="44"/>
        <v>817</v>
      </c>
      <c r="B905" s="107" t="s">
        <v>674</v>
      </c>
      <c r="C905" s="111" t="s">
        <v>1939</v>
      </c>
      <c r="D905" s="244">
        <v>252</v>
      </c>
    </row>
    <row r="906" spans="1:5" ht="25.5">
      <c r="A906" s="122">
        <f t="shared" si="44"/>
        <v>818</v>
      </c>
      <c r="B906" s="107" t="s">
        <v>675</v>
      </c>
      <c r="C906" s="111" t="s">
        <v>1939</v>
      </c>
      <c r="D906" s="244">
        <v>16</v>
      </c>
    </row>
    <row r="907" spans="1:5" ht="14.25">
      <c r="A907" s="122">
        <f t="shared" si="44"/>
        <v>819</v>
      </c>
      <c r="B907" s="139" t="s">
        <v>676</v>
      </c>
      <c r="C907" s="142" t="s">
        <v>1939</v>
      </c>
      <c r="D907" s="247">
        <v>52.5</v>
      </c>
    </row>
    <row r="908" spans="1:5" ht="25.5">
      <c r="A908" s="122">
        <f t="shared" si="44"/>
        <v>820</v>
      </c>
      <c r="B908" s="140" t="s">
        <v>677</v>
      </c>
      <c r="C908" s="158" t="s">
        <v>93</v>
      </c>
      <c r="D908" s="248">
        <v>750</v>
      </c>
    </row>
    <row r="909" spans="1:5" ht="25.5">
      <c r="A909" s="122">
        <f t="shared" si="44"/>
        <v>821</v>
      </c>
      <c r="B909" s="159" t="s">
        <v>678</v>
      </c>
      <c r="C909" s="194" t="s">
        <v>1939</v>
      </c>
      <c r="D909" s="249">
        <v>218.9</v>
      </c>
    </row>
    <row r="910" spans="1:5" ht="14.25">
      <c r="A910" s="122">
        <f t="shared" si="44"/>
        <v>822</v>
      </c>
      <c r="B910" s="115" t="s">
        <v>679</v>
      </c>
      <c r="C910" s="108" t="s">
        <v>1939</v>
      </c>
      <c r="D910" s="246">
        <v>60.6</v>
      </c>
    </row>
    <row r="911" spans="1:5" ht="25.5">
      <c r="A911" s="122">
        <f t="shared" si="44"/>
        <v>823</v>
      </c>
      <c r="B911" s="120" t="s">
        <v>680</v>
      </c>
      <c r="C911" s="150" t="s">
        <v>8</v>
      </c>
      <c r="D911" s="196">
        <f>D910*1.9</f>
        <v>115.14</v>
      </c>
    </row>
    <row r="912" spans="1:5" s="5" customFormat="1">
      <c r="A912" s="282" t="s">
        <v>1895</v>
      </c>
      <c r="B912" s="283"/>
      <c r="C912" s="283"/>
      <c r="D912" s="283"/>
      <c r="E912" s="176"/>
    </row>
    <row r="913" spans="1:4">
      <c r="A913" s="294" t="s">
        <v>681</v>
      </c>
      <c r="B913" s="295"/>
      <c r="C913" s="295"/>
      <c r="D913" s="295"/>
    </row>
    <row r="914" spans="1:4" ht="38.25">
      <c r="A914" s="132">
        <f>+A911+1</f>
        <v>824</v>
      </c>
      <c r="B914" s="113" t="s">
        <v>682</v>
      </c>
      <c r="C914" s="132" t="s">
        <v>59</v>
      </c>
      <c r="D914" s="215">
        <v>300</v>
      </c>
    </row>
    <row r="915" spans="1:4">
      <c r="A915" s="132">
        <f>+A914+1</f>
        <v>825</v>
      </c>
      <c r="B915" s="113" t="s">
        <v>683</v>
      </c>
      <c r="C915" s="132" t="s">
        <v>59</v>
      </c>
      <c r="D915" s="215">
        <v>5</v>
      </c>
    </row>
    <row r="916" spans="1:4">
      <c r="A916" s="132">
        <f t="shared" ref="A916:A934" si="45">+A915+1</f>
        <v>826</v>
      </c>
      <c r="B916" s="107" t="s">
        <v>684</v>
      </c>
      <c r="C916" s="108" t="s">
        <v>258</v>
      </c>
      <c r="D916" s="173">
        <v>1</v>
      </c>
    </row>
    <row r="917" spans="1:4">
      <c r="A917" s="132">
        <f t="shared" si="45"/>
        <v>827</v>
      </c>
      <c r="B917" s="107" t="s">
        <v>685</v>
      </c>
      <c r="C917" s="111" t="s">
        <v>59</v>
      </c>
      <c r="D917" s="173">
        <v>1</v>
      </c>
    </row>
    <row r="918" spans="1:4" ht="38.25">
      <c r="A918" s="132">
        <f t="shared" si="45"/>
        <v>828</v>
      </c>
      <c r="B918" s="113" t="s">
        <v>686</v>
      </c>
      <c r="C918" s="132" t="s">
        <v>59</v>
      </c>
      <c r="D918" s="215">
        <v>2</v>
      </c>
    </row>
    <row r="919" spans="1:4" ht="38.25">
      <c r="A919" s="132">
        <f t="shared" si="45"/>
        <v>829</v>
      </c>
      <c r="B919" s="113" t="s">
        <v>687</v>
      </c>
      <c r="C919" s="132" t="s">
        <v>59</v>
      </c>
      <c r="D919" s="215">
        <v>2</v>
      </c>
    </row>
    <row r="920" spans="1:4" ht="38.25">
      <c r="A920" s="132">
        <f t="shared" si="45"/>
        <v>830</v>
      </c>
      <c r="B920" s="113" t="s">
        <v>688</v>
      </c>
      <c r="C920" s="132" t="s">
        <v>59</v>
      </c>
      <c r="D920" s="215">
        <v>2</v>
      </c>
    </row>
    <row r="921" spans="1:4" ht="38.25">
      <c r="A921" s="132">
        <f t="shared" si="45"/>
        <v>831</v>
      </c>
      <c r="B921" s="113" t="s">
        <v>689</v>
      </c>
      <c r="C921" s="132" t="s">
        <v>59</v>
      </c>
      <c r="D921" s="215">
        <v>1</v>
      </c>
    </row>
    <row r="922" spans="1:4">
      <c r="A922" s="132">
        <f t="shared" si="45"/>
        <v>832</v>
      </c>
      <c r="B922" s="107" t="s">
        <v>684</v>
      </c>
      <c r="C922" s="108" t="s">
        <v>258</v>
      </c>
      <c r="D922" s="173">
        <v>1</v>
      </c>
    </row>
    <row r="923" spans="1:4">
      <c r="A923" s="132">
        <f t="shared" si="45"/>
        <v>833</v>
      </c>
      <c r="B923" s="107" t="s">
        <v>685</v>
      </c>
      <c r="C923" s="111" t="s">
        <v>59</v>
      </c>
      <c r="D923" s="173">
        <v>1</v>
      </c>
    </row>
    <row r="924" spans="1:4" ht="38.25">
      <c r="A924" s="132">
        <f t="shared" si="45"/>
        <v>834</v>
      </c>
      <c r="B924" s="113" t="s">
        <v>690</v>
      </c>
      <c r="C924" s="132" t="s">
        <v>59</v>
      </c>
      <c r="D924" s="215">
        <v>2</v>
      </c>
    </row>
    <row r="925" spans="1:4" ht="38.25">
      <c r="A925" s="132">
        <f t="shared" si="45"/>
        <v>835</v>
      </c>
      <c r="B925" s="113" t="s">
        <v>687</v>
      </c>
      <c r="C925" s="132" t="s">
        <v>59</v>
      </c>
      <c r="D925" s="215">
        <v>3</v>
      </c>
    </row>
    <row r="926" spans="1:4" ht="38.25">
      <c r="A926" s="132">
        <f t="shared" si="45"/>
        <v>836</v>
      </c>
      <c r="B926" s="113" t="s">
        <v>688</v>
      </c>
      <c r="C926" s="132" t="s">
        <v>59</v>
      </c>
      <c r="D926" s="215">
        <v>3</v>
      </c>
    </row>
    <row r="927" spans="1:4" ht="38.25">
      <c r="A927" s="132">
        <f t="shared" si="45"/>
        <v>837</v>
      </c>
      <c r="B927" s="113" t="s">
        <v>689</v>
      </c>
      <c r="C927" s="132" t="s">
        <v>59</v>
      </c>
      <c r="D927" s="215">
        <v>1</v>
      </c>
    </row>
    <row r="928" spans="1:4" ht="25.5">
      <c r="A928" s="132">
        <f t="shared" si="45"/>
        <v>838</v>
      </c>
      <c r="B928" s="113" t="s">
        <v>691</v>
      </c>
      <c r="C928" s="132" t="s">
        <v>161</v>
      </c>
      <c r="D928" s="215">
        <v>630</v>
      </c>
    </row>
    <row r="929" spans="1:5">
      <c r="A929" s="132">
        <f t="shared" si="45"/>
        <v>839</v>
      </c>
      <c r="B929" s="113" t="s">
        <v>692</v>
      </c>
      <c r="C929" s="132" t="s">
        <v>59</v>
      </c>
      <c r="D929" s="215">
        <v>80</v>
      </c>
    </row>
    <row r="930" spans="1:5">
      <c r="A930" s="132">
        <f t="shared" si="45"/>
        <v>840</v>
      </c>
      <c r="B930" s="113" t="s">
        <v>693</v>
      </c>
      <c r="C930" s="132" t="s">
        <v>694</v>
      </c>
      <c r="D930" s="215">
        <v>30</v>
      </c>
    </row>
    <row r="931" spans="1:5">
      <c r="A931" s="132">
        <f t="shared" si="45"/>
        <v>841</v>
      </c>
      <c r="B931" s="139" t="s">
        <v>695</v>
      </c>
      <c r="C931" s="142" t="s">
        <v>93</v>
      </c>
      <c r="D931" s="218">
        <v>30</v>
      </c>
    </row>
    <row r="932" spans="1:5">
      <c r="A932" s="132">
        <f t="shared" si="45"/>
        <v>842</v>
      </c>
      <c r="B932" s="139" t="s">
        <v>696</v>
      </c>
      <c r="C932" s="142" t="s">
        <v>93</v>
      </c>
      <c r="D932" s="218">
        <v>32</v>
      </c>
    </row>
    <row r="933" spans="1:5">
      <c r="A933" s="132">
        <f t="shared" si="45"/>
        <v>843</v>
      </c>
      <c r="B933" s="139" t="s">
        <v>697</v>
      </c>
      <c r="C933" s="142" t="s">
        <v>93</v>
      </c>
      <c r="D933" s="218">
        <v>32</v>
      </c>
    </row>
    <row r="934" spans="1:5">
      <c r="A934" s="132">
        <f t="shared" si="45"/>
        <v>844</v>
      </c>
      <c r="B934" s="113" t="s">
        <v>698</v>
      </c>
      <c r="C934" s="132" t="s">
        <v>579</v>
      </c>
      <c r="D934" s="215">
        <v>45</v>
      </c>
    </row>
    <row r="935" spans="1:5">
      <c r="A935" s="294" t="s">
        <v>699</v>
      </c>
      <c r="B935" s="295"/>
      <c r="C935" s="295"/>
      <c r="D935" s="295"/>
    </row>
    <row r="936" spans="1:5" ht="25.5">
      <c r="A936" s="111">
        <f>+A934+1</f>
        <v>845</v>
      </c>
      <c r="B936" s="107" t="s">
        <v>700</v>
      </c>
      <c r="C936" s="111" t="s">
        <v>93</v>
      </c>
      <c r="D936" s="112">
        <v>210</v>
      </c>
    </row>
    <row r="937" spans="1:5" ht="25.5">
      <c r="A937" s="132">
        <f>+A936+1</f>
        <v>846</v>
      </c>
      <c r="B937" s="113" t="s">
        <v>701</v>
      </c>
      <c r="C937" s="111" t="s">
        <v>93</v>
      </c>
      <c r="D937" s="215">
        <v>5</v>
      </c>
    </row>
    <row r="938" spans="1:5" ht="25.5">
      <c r="A938" s="132">
        <f t="shared" ref="A938:A942" si="46">+A937+1</f>
        <v>847</v>
      </c>
      <c r="B938" s="113" t="s">
        <v>702</v>
      </c>
      <c r="C938" s="132" t="s">
        <v>579</v>
      </c>
      <c r="D938" s="215">
        <v>5</v>
      </c>
    </row>
    <row r="939" spans="1:5">
      <c r="A939" s="132">
        <f t="shared" si="46"/>
        <v>848</v>
      </c>
      <c r="B939" s="107" t="s">
        <v>703</v>
      </c>
      <c r="C939" s="111" t="s">
        <v>93</v>
      </c>
      <c r="D939" s="112">
        <v>603.6</v>
      </c>
    </row>
    <row r="940" spans="1:5">
      <c r="A940" s="132">
        <f t="shared" si="46"/>
        <v>849</v>
      </c>
      <c r="B940" s="113" t="s">
        <v>704</v>
      </c>
      <c r="C940" s="132" t="s">
        <v>59</v>
      </c>
      <c r="D940" s="215">
        <v>600</v>
      </c>
    </row>
    <row r="941" spans="1:5">
      <c r="A941" s="132">
        <f t="shared" si="46"/>
        <v>850</v>
      </c>
      <c r="B941" s="113" t="s">
        <v>705</v>
      </c>
      <c r="C941" s="132" t="s">
        <v>59</v>
      </c>
      <c r="D941" s="215">
        <v>60</v>
      </c>
    </row>
    <row r="942" spans="1:5">
      <c r="A942" s="132">
        <f t="shared" si="46"/>
        <v>851</v>
      </c>
      <c r="B942" s="113" t="s">
        <v>706</v>
      </c>
      <c r="C942" s="132" t="s">
        <v>59</v>
      </c>
      <c r="D942" s="215">
        <v>564</v>
      </c>
    </row>
    <row r="943" spans="1:5" s="5" customFormat="1">
      <c r="A943" s="282" t="s">
        <v>1896</v>
      </c>
      <c r="B943" s="283"/>
      <c r="C943" s="283"/>
      <c r="D943" s="283"/>
      <c r="E943" s="176"/>
    </row>
    <row r="944" spans="1:5" ht="27.75">
      <c r="A944" s="142">
        <f>+A942+1</f>
        <v>852</v>
      </c>
      <c r="B944" s="250" t="s">
        <v>1981</v>
      </c>
      <c r="C944" s="142" t="s">
        <v>93</v>
      </c>
      <c r="D944" s="218">
        <v>112</v>
      </c>
    </row>
    <row r="945" spans="1:5">
      <c r="A945" s="122">
        <f>+A944+1</f>
        <v>853</v>
      </c>
      <c r="B945" s="164" t="s">
        <v>673</v>
      </c>
      <c r="C945" s="122" t="s">
        <v>59</v>
      </c>
      <c r="D945" s="193">
        <v>2</v>
      </c>
    </row>
    <row r="946" spans="1:5">
      <c r="A946" s="122">
        <f t="shared" ref="A946:A956" si="47">+A945+1</f>
        <v>854</v>
      </c>
      <c r="B946" s="250" t="s">
        <v>707</v>
      </c>
      <c r="C946" s="142" t="s">
        <v>59</v>
      </c>
      <c r="D946" s="251">
        <v>10</v>
      </c>
    </row>
    <row r="947" spans="1:5">
      <c r="A947" s="122">
        <f t="shared" si="47"/>
        <v>855</v>
      </c>
      <c r="B947" s="252" t="s">
        <v>708</v>
      </c>
      <c r="C947" s="111" t="s">
        <v>93</v>
      </c>
      <c r="D947" s="112">
        <v>20</v>
      </c>
    </row>
    <row r="948" spans="1:5" ht="25.5">
      <c r="A948" s="122">
        <f t="shared" si="47"/>
        <v>856</v>
      </c>
      <c r="B948" s="253" t="s">
        <v>677</v>
      </c>
      <c r="C948" s="158" t="s">
        <v>93</v>
      </c>
      <c r="D948" s="221">
        <v>85</v>
      </c>
    </row>
    <row r="949" spans="1:5" ht="14.25">
      <c r="A949" s="122">
        <f t="shared" si="47"/>
        <v>857</v>
      </c>
      <c r="B949" s="250" t="s">
        <v>676</v>
      </c>
      <c r="C949" s="142" t="s">
        <v>1939</v>
      </c>
      <c r="D949" s="218">
        <v>6</v>
      </c>
    </row>
    <row r="950" spans="1:5">
      <c r="A950" s="122">
        <f t="shared" si="47"/>
        <v>858</v>
      </c>
      <c r="B950" s="250" t="s">
        <v>709</v>
      </c>
      <c r="C950" s="142" t="s">
        <v>59</v>
      </c>
      <c r="D950" s="218">
        <v>80</v>
      </c>
    </row>
    <row r="951" spans="1:5" ht="25.5">
      <c r="A951" s="122">
        <f t="shared" si="47"/>
        <v>859</v>
      </c>
      <c r="B951" s="252" t="s">
        <v>710</v>
      </c>
      <c r="C951" s="111" t="s">
        <v>1939</v>
      </c>
      <c r="D951" s="112">
        <v>28.5</v>
      </c>
    </row>
    <row r="952" spans="1:5" ht="14.25">
      <c r="A952" s="122">
        <f t="shared" si="47"/>
        <v>860</v>
      </c>
      <c r="B952" s="252" t="s">
        <v>711</v>
      </c>
      <c r="C952" s="111" t="s">
        <v>1939</v>
      </c>
      <c r="D952" s="112">
        <v>0.5</v>
      </c>
    </row>
    <row r="953" spans="1:5" ht="25.5">
      <c r="A953" s="122">
        <f t="shared" si="47"/>
        <v>861</v>
      </c>
      <c r="B953" s="254" t="s">
        <v>678</v>
      </c>
      <c r="C953" s="194" t="s">
        <v>1939</v>
      </c>
      <c r="D953" s="195">
        <v>23</v>
      </c>
    </row>
    <row r="954" spans="1:5" ht="25.5">
      <c r="A954" s="122">
        <f t="shared" si="47"/>
        <v>862</v>
      </c>
      <c r="B954" s="255" t="s">
        <v>712</v>
      </c>
      <c r="C954" s="108" t="s">
        <v>1939</v>
      </c>
      <c r="D954" s="217">
        <v>6.5</v>
      </c>
    </row>
    <row r="955" spans="1:5" ht="25.5">
      <c r="A955" s="122">
        <f t="shared" si="47"/>
        <v>863</v>
      </c>
      <c r="B955" s="256" t="s">
        <v>680</v>
      </c>
      <c r="C955" s="150" t="s">
        <v>8</v>
      </c>
      <c r="D955" s="196">
        <f>D954*1.9</f>
        <v>12.35</v>
      </c>
    </row>
    <row r="956" spans="1:5" ht="25.5">
      <c r="A956" s="122">
        <f t="shared" si="47"/>
        <v>864</v>
      </c>
      <c r="B956" s="119" t="s">
        <v>713</v>
      </c>
      <c r="C956" s="122" t="s">
        <v>59</v>
      </c>
      <c r="D956" s="193">
        <v>1</v>
      </c>
    </row>
    <row r="957" spans="1:5" s="10" customFormat="1">
      <c r="A957" s="8"/>
      <c r="B957" s="8" t="s">
        <v>714</v>
      </c>
      <c r="C957" s="8"/>
      <c r="D957" s="8"/>
      <c r="E957" s="178"/>
    </row>
    <row r="958" spans="1:5" s="46" customFormat="1" ht="32.25" customHeight="1">
      <c r="A958" s="292" t="s">
        <v>1897</v>
      </c>
      <c r="B958" s="293"/>
      <c r="C958" s="293"/>
      <c r="D958" s="293"/>
      <c r="E958" s="180"/>
    </row>
    <row r="959" spans="1:5" s="5" customFormat="1" ht="27.75" customHeight="1">
      <c r="A959" s="282" t="s">
        <v>1898</v>
      </c>
      <c r="B959" s="283"/>
      <c r="C959" s="283"/>
      <c r="D959" s="283"/>
      <c r="E959" s="176"/>
    </row>
    <row r="960" spans="1:5" ht="25.5">
      <c r="A960" s="167">
        <f>+A956+1</f>
        <v>865</v>
      </c>
      <c r="B960" s="117" t="s">
        <v>715</v>
      </c>
      <c r="C960" s="167" t="s">
        <v>1939</v>
      </c>
      <c r="D960" s="257">
        <f>12.15*0.08</f>
        <v>0.97200000000000009</v>
      </c>
    </row>
    <row r="961" spans="1:4" ht="14.25">
      <c r="A961" s="150">
        <f>+A960+1</f>
        <v>866</v>
      </c>
      <c r="B961" s="120" t="s">
        <v>716</v>
      </c>
      <c r="C961" s="150" t="s">
        <v>1939</v>
      </c>
      <c r="D961" s="196">
        <f>D960</f>
        <v>0.97200000000000009</v>
      </c>
    </row>
    <row r="962" spans="1:4">
      <c r="A962" s="150">
        <f t="shared" ref="A962:A987" si="48">+A961+1</f>
        <v>867</v>
      </c>
      <c r="B962" s="120" t="s">
        <v>717</v>
      </c>
      <c r="C962" s="150" t="s">
        <v>8</v>
      </c>
      <c r="D962" s="196">
        <f>2*D961</f>
        <v>1.9440000000000002</v>
      </c>
    </row>
    <row r="963" spans="1:4" ht="38.25">
      <c r="A963" s="150">
        <f t="shared" si="48"/>
        <v>868</v>
      </c>
      <c r="B963" s="159" t="s">
        <v>718</v>
      </c>
      <c r="C963" s="194" t="s">
        <v>1939</v>
      </c>
      <c r="D963" s="195">
        <v>2.1</v>
      </c>
    </row>
    <row r="964" spans="1:4" ht="25.5">
      <c r="A964" s="150">
        <f t="shared" si="48"/>
        <v>869</v>
      </c>
      <c r="B964" s="163" t="s">
        <v>719</v>
      </c>
      <c r="C964" s="258" t="s">
        <v>1937</v>
      </c>
      <c r="D964" s="199">
        <v>12.15</v>
      </c>
    </row>
    <row r="965" spans="1:4" ht="25.5">
      <c r="A965" s="150">
        <f t="shared" si="48"/>
        <v>870</v>
      </c>
      <c r="B965" s="163" t="s">
        <v>720</v>
      </c>
      <c r="C965" s="258" t="s">
        <v>1937</v>
      </c>
      <c r="D965" s="199">
        <f>+D964</f>
        <v>12.15</v>
      </c>
    </row>
    <row r="966" spans="1:4" ht="25.5">
      <c r="A966" s="150">
        <f t="shared" si="48"/>
        <v>871</v>
      </c>
      <c r="B966" s="107" t="s">
        <v>721</v>
      </c>
      <c r="C966" s="111" t="s">
        <v>1939</v>
      </c>
      <c r="D966" s="112">
        <v>3</v>
      </c>
    </row>
    <row r="967" spans="1:4" ht="14.25">
      <c r="A967" s="150">
        <f t="shared" si="48"/>
        <v>872</v>
      </c>
      <c r="B967" s="107" t="s">
        <v>722</v>
      </c>
      <c r="C967" s="111" t="s">
        <v>1939</v>
      </c>
      <c r="D967" s="112">
        <v>3</v>
      </c>
    </row>
    <row r="968" spans="1:4" ht="25.5">
      <c r="A968" s="150">
        <f t="shared" si="48"/>
        <v>873</v>
      </c>
      <c r="B968" s="107" t="s">
        <v>723</v>
      </c>
      <c r="C968" s="111" t="s">
        <v>1939</v>
      </c>
      <c r="D968" s="112">
        <v>95</v>
      </c>
    </row>
    <row r="969" spans="1:4" ht="25.5">
      <c r="A969" s="150">
        <f t="shared" si="48"/>
        <v>874</v>
      </c>
      <c r="B969" s="107" t="s">
        <v>724</v>
      </c>
      <c r="C969" s="111" t="s">
        <v>1939</v>
      </c>
      <c r="D969" s="112">
        <v>11</v>
      </c>
    </row>
    <row r="970" spans="1:4" ht="25.5">
      <c r="A970" s="150">
        <f t="shared" si="48"/>
        <v>875</v>
      </c>
      <c r="B970" s="159" t="s">
        <v>725</v>
      </c>
      <c r="C970" s="194" t="s">
        <v>1939</v>
      </c>
      <c r="D970" s="195">
        <v>6</v>
      </c>
    </row>
    <row r="971" spans="1:4" ht="25.5">
      <c r="A971" s="150">
        <f t="shared" si="48"/>
        <v>876</v>
      </c>
      <c r="B971" s="113" t="s">
        <v>726</v>
      </c>
      <c r="C971" s="132" t="s">
        <v>93</v>
      </c>
      <c r="D971" s="192">
        <v>65</v>
      </c>
    </row>
    <row r="972" spans="1:4" ht="25.5">
      <c r="A972" s="150">
        <f t="shared" si="48"/>
        <v>877</v>
      </c>
      <c r="B972" s="113" t="s">
        <v>727</v>
      </c>
      <c r="C972" s="132" t="s">
        <v>93</v>
      </c>
      <c r="D972" s="192">
        <v>4</v>
      </c>
    </row>
    <row r="973" spans="1:4" ht="38.25">
      <c r="A973" s="150">
        <f t="shared" si="48"/>
        <v>878</v>
      </c>
      <c r="B973" s="128" t="s">
        <v>728</v>
      </c>
      <c r="C973" s="131" t="s">
        <v>93</v>
      </c>
      <c r="D973" s="112">
        <v>1</v>
      </c>
    </row>
    <row r="974" spans="1:4" ht="38.25">
      <c r="A974" s="150">
        <f t="shared" si="48"/>
        <v>879</v>
      </c>
      <c r="B974" s="107" t="s">
        <v>729</v>
      </c>
      <c r="C974" s="111" t="s">
        <v>93</v>
      </c>
      <c r="D974" s="112">
        <v>15</v>
      </c>
    </row>
    <row r="975" spans="1:4">
      <c r="A975" s="150">
        <f t="shared" si="48"/>
        <v>880</v>
      </c>
      <c r="B975" s="113" t="s">
        <v>730</v>
      </c>
      <c r="C975" s="132" t="s">
        <v>59</v>
      </c>
      <c r="D975" s="215">
        <v>1</v>
      </c>
    </row>
    <row r="976" spans="1:4">
      <c r="A976" s="150">
        <f t="shared" si="48"/>
        <v>881</v>
      </c>
      <c r="B976" s="113" t="s">
        <v>731</v>
      </c>
      <c r="C976" s="132" t="s">
        <v>59</v>
      </c>
      <c r="D976" s="215">
        <v>1</v>
      </c>
    </row>
    <row r="977" spans="1:4">
      <c r="A977" s="150">
        <f t="shared" si="48"/>
        <v>882</v>
      </c>
      <c r="B977" s="107" t="s">
        <v>732</v>
      </c>
      <c r="C977" s="111" t="s">
        <v>59</v>
      </c>
      <c r="D977" s="173">
        <v>1</v>
      </c>
    </row>
    <row r="978" spans="1:4">
      <c r="A978" s="150">
        <f t="shared" si="48"/>
        <v>883</v>
      </c>
      <c r="B978" s="107" t="s">
        <v>733</v>
      </c>
      <c r="C978" s="111" t="s">
        <v>59</v>
      </c>
      <c r="D978" s="173">
        <v>1</v>
      </c>
    </row>
    <row r="979" spans="1:4">
      <c r="A979" s="150">
        <f t="shared" si="48"/>
        <v>884</v>
      </c>
      <c r="B979" s="113" t="s">
        <v>734</v>
      </c>
      <c r="C979" s="132" t="s">
        <v>59</v>
      </c>
      <c r="D979" s="215">
        <v>1</v>
      </c>
    </row>
    <row r="980" spans="1:4">
      <c r="A980" s="150">
        <f t="shared" si="48"/>
        <v>885</v>
      </c>
      <c r="B980" s="119" t="s">
        <v>735</v>
      </c>
      <c r="C980" s="122" t="s">
        <v>59</v>
      </c>
      <c r="D980" s="197">
        <v>1</v>
      </c>
    </row>
    <row r="981" spans="1:4">
      <c r="A981" s="150">
        <f t="shared" si="48"/>
        <v>886</v>
      </c>
      <c r="B981" s="119" t="s">
        <v>736</v>
      </c>
      <c r="C981" s="122" t="s">
        <v>59</v>
      </c>
      <c r="D981" s="197">
        <v>1</v>
      </c>
    </row>
    <row r="982" spans="1:4">
      <c r="A982" s="150">
        <f t="shared" si="48"/>
        <v>887</v>
      </c>
      <c r="B982" s="118" t="s">
        <v>737</v>
      </c>
      <c r="C982" s="121" t="s">
        <v>59</v>
      </c>
      <c r="D982" s="259">
        <v>1</v>
      </c>
    </row>
    <row r="983" spans="1:4">
      <c r="A983" s="150">
        <f t="shared" si="48"/>
        <v>888</v>
      </c>
      <c r="B983" s="118" t="s">
        <v>738</v>
      </c>
      <c r="C983" s="121" t="s">
        <v>59</v>
      </c>
      <c r="D983" s="259">
        <v>1</v>
      </c>
    </row>
    <row r="984" spans="1:4">
      <c r="A984" s="150">
        <f t="shared" si="48"/>
        <v>889</v>
      </c>
      <c r="B984" s="107" t="s">
        <v>739</v>
      </c>
      <c r="C984" s="111" t="s">
        <v>59</v>
      </c>
      <c r="D984" s="173">
        <v>1</v>
      </c>
    </row>
    <row r="985" spans="1:4">
      <c r="A985" s="150">
        <f t="shared" si="48"/>
        <v>890</v>
      </c>
      <c r="B985" s="117" t="s">
        <v>740</v>
      </c>
      <c r="C985" s="167" t="s">
        <v>59</v>
      </c>
      <c r="D985" s="260">
        <v>1</v>
      </c>
    </row>
    <row r="986" spans="1:4">
      <c r="A986" s="150">
        <f t="shared" si="48"/>
        <v>891</v>
      </c>
      <c r="B986" s="117" t="s">
        <v>741</v>
      </c>
      <c r="C986" s="167" t="s">
        <v>59</v>
      </c>
      <c r="D986" s="260">
        <v>1</v>
      </c>
    </row>
    <row r="987" spans="1:4">
      <c r="A987" s="150">
        <f t="shared" si="48"/>
        <v>892</v>
      </c>
      <c r="B987" s="113" t="s">
        <v>742</v>
      </c>
      <c r="C987" s="132" t="s">
        <v>59</v>
      </c>
      <c r="D987" s="215">
        <v>1</v>
      </c>
    </row>
    <row r="988" spans="1:4" ht="18.75" customHeight="1">
      <c r="A988" s="278" t="s">
        <v>743</v>
      </c>
      <c r="B988" s="279"/>
      <c r="C988" s="279"/>
      <c r="D988" s="279"/>
    </row>
    <row r="989" spans="1:4" ht="39.75">
      <c r="A989" s="108">
        <f>+A987+1</f>
        <v>893</v>
      </c>
      <c r="B989" s="115" t="s">
        <v>1982</v>
      </c>
      <c r="C989" s="108" t="s">
        <v>1939</v>
      </c>
      <c r="D989" s="219">
        <v>2.6</v>
      </c>
    </row>
    <row r="990" spans="1:4" ht="25.5">
      <c r="A990" s="150">
        <f>+A989+1</f>
        <v>894</v>
      </c>
      <c r="B990" s="120" t="s">
        <v>744</v>
      </c>
      <c r="C990" s="150" t="s">
        <v>59</v>
      </c>
      <c r="D990" s="261">
        <v>2</v>
      </c>
    </row>
    <row r="991" spans="1:4">
      <c r="A991" s="150">
        <f t="shared" ref="A991:A993" si="49">+A990+1</f>
        <v>895</v>
      </c>
      <c r="B991" s="120" t="s">
        <v>745</v>
      </c>
      <c r="C991" s="150" t="s">
        <v>59</v>
      </c>
      <c r="D991" s="261">
        <v>2</v>
      </c>
    </row>
    <row r="992" spans="1:4">
      <c r="A992" s="150">
        <f t="shared" si="49"/>
        <v>896</v>
      </c>
      <c r="B992" s="120" t="s">
        <v>746</v>
      </c>
      <c r="C992" s="150" t="s">
        <v>59</v>
      </c>
      <c r="D992" s="261">
        <v>2</v>
      </c>
    </row>
    <row r="993" spans="1:4">
      <c r="A993" s="150">
        <f t="shared" si="49"/>
        <v>897</v>
      </c>
      <c r="B993" s="120" t="s">
        <v>747</v>
      </c>
      <c r="C993" s="150" t="s">
        <v>59</v>
      </c>
      <c r="D993" s="261">
        <v>2</v>
      </c>
    </row>
    <row r="994" spans="1:4" ht="18.75" customHeight="1">
      <c r="A994" s="278" t="s">
        <v>748</v>
      </c>
      <c r="B994" s="279"/>
      <c r="C994" s="279"/>
      <c r="D994" s="279"/>
    </row>
    <row r="995" spans="1:4" ht="39.75">
      <c r="A995" s="108">
        <f>+A993+1</f>
        <v>898</v>
      </c>
      <c r="B995" s="115" t="s">
        <v>1983</v>
      </c>
      <c r="C995" s="108" t="s">
        <v>1939</v>
      </c>
      <c r="D995" s="219">
        <v>1.1000000000000001</v>
      </c>
    </row>
    <row r="996" spans="1:4" ht="25.5">
      <c r="A996" s="150">
        <f>+A995+1</f>
        <v>899</v>
      </c>
      <c r="B996" s="120" t="s">
        <v>749</v>
      </c>
      <c r="C996" s="150" t="s">
        <v>59</v>
      </c>
      <c r="D996" s="261">
        <v>1</v>
      </c>
    </row>
    <row r="997" spans="1:4">
      <c r="A997" s="150">
        <f t="shared" ref="A997:A1008" si="50">+A996+1</f>
        <v>900</v>
      </c>
      <c r="B997" s="120" t="s">
        <v>750</v>
      </c>
      <c r="C997" s="150" t="s">
        <v>59</v>
      </c>
      <c r="D997" s="261">
        <v>1</v>
      </c>
    </row>
    <row r="998" spans="1:4">
      <c r="A998" s="150">
        <f t="shared" si="50"/>
        <v>901</v>
      </c>
      <c r="B998" s="120" t="s">
        <v>751</v>
      </c>
      <c r="C998" s="150" t="s">
        <v>59</v>
      </c>
      <c r="D998" s="261">
        <v>1</v>
      </c>
    </row>
    <row r="999" spans="1:4">
      <c r="A999" s="150">
        <f t="shared" si="50"/>
        <v>902</v>
      </c>
      <c r="B999" s="120" t="s">
        <v>752</v>
      </c>
      <c r="C999" s="150" t="s">
        <v>59</v>
      </c>
      <c r="D999" s="261">
        <v>1</v>
      </c>
    </row>
    <row r="1000" spans="1:4" ht="25.5">
      <c r="A1000" s="150">
        <f t="shared" si="50"/>
        <v>903</v>
      </c>
      <c r="B1000" s="107" t="s">
        <v>753</v>
      </c>
      <c r="C1000" s="111" t="s">
        <v>1939</v>
      </c>
      <c r="D1000" s="199">
        <v>0.36</v>
      </c>
    </row>
    <row r="1001" spans="1:4">
      <c r="A1001" s="150">
        <f t="shared" si="50"/>
        <v>904</v>
      </c>
      <c r="B1001" s="120" t="s">
        <v>82</v>
      </c>
      <c r="C1001" s="150" t="s">
        <v>32</v>
      </c>
      <c r="D1001" s="196">
        <v>36</v>
      </c>
    </row>
    <row r="1002" spans="1:4" ht="14.25">
      <c r="A1002" s="150">
        <f t="shared" si="50"/>
        <v>905</v>
      </c>
      <c r="B1002" s="119" t="s">
        <v>754</v>
      </c>
      <c r="C1002" s="122" t="s">
        <v>1937</v>
      </c>
      <c r="D1002" s="193">
        <v>3</v>
      </c>
    </row>
    <row r="1003" spans="1:4">
      <c r="A1003" s="150">
        <f t="shared" si="50"/>
        <v>906</v>
      </c>
      <c r="B1003" s="117" t="s">
        <v>755</v>
      </c>
      <c r="C1003" s="167" t="s">
        <v>333</v>
      </c>
      <c r="D1003" s="260">
        <v>2</v>
      </c>
    </row>
    <row r="1004" spans="1:4">
      <c r="A1004" s="150">
        <f t="shared" si="50"/>
        <v>907</v>
      </c>
      <c r="B1004" s="107" t="s">
        <v>756</v>
      </c>
      <c r="C1004" s="111" t="s">
        <v>757</v>
      </c>
      <c r="D1004" s="203">
        <v>8.5000000000000006E-2</v>
      </c>
    </row>
    <row r="1005" spans="1:4">
      <c r="A1005" s="150">
        <f t="shared" si="50"/>
        <v>908</v>
      </c>
      <c r="B1005" s="113" t="s">
        <v>758</v>
      </c>
      <c r="C1005" s="132" t="s">
        <v>59</v>
      </c>
      <c r="D1005" s="215">
        <v>1</v>
      </c>
    </row>
    <row r="1006" spans="1:4" ht="25.5">
      <c r="A1006" s="150">
        <f t="shared" si="50"/>
        <v>909</v>
      </c>
      <c r="B1006" s="159" t="s">
        <v>759</v>
      </c>
      <c r="C1006" s="194" t="s">
        <v>1939</v>
      </c>
      <c r="D1006" s="195">
        <v>18</v>
      </c>
    </row>
    <row r="1007" spans="1:4" ht="25.5">
      <c r="A1007" s="150">
        <f t="shared" si="50"/>
        <v>910</v>
      </c>
      <c r="B1007" s="159" t="s">
        <v>678</v>
      </c>
      <c r="C1007" s="194" t="s">
        <v>1939</v>
      </c>
      <c r="D1007" s="195">
        <v>83</v>
      </c>
    </row>
    <row r="1008" spans="1:4" ht="27">
      <c r="A1008" s="150">
        <f t="shared" si="50"/>
        <v>911</v>
      </c>
      <c r="B1008" s="120" t="s">
        <v>1984</v>
      </c>
      <c r="C1008" s="150" t="s">
        <v>8</v>
      </c>
      <c r="D1008" s="196">
        <f>11*1.9</f>
        <v>20.9</v>
      </c>
    </row>
    <row r="1009" spans="1:5" s="5" customFormat="1" ht="27" customHeight="1">
      <c r="A1009" s="282" t="s">
        <v>1899</v>
      </c>
      <c r="B1009" s="283"/>
      <c r="C1009" s="283"/>
      <c r="D1009" s="283"/>
      <c r="E1009" s="176"/>
    </row>
    <row r="1010" spans="1:5" ht="25.5">
      <c r="A1010" s="167">
        <f>+A1008+1</f>
        <v>912</v>
      </c>
      <c r="B1010" s="117" t="s">
        <v>760</v>
      </c>
      <c r="C1010" s="167" t="s">
        <v>1939</v>
      </c>
      <c r="D1010" s="257">
        <f>15*0.08</f>
        <v>1.2</v>
      </c>
    </row>
    <row r="1011" spans="1:5" ht="14.25">
      <c r="A1011" s="150">
        <f>+A1010+1</f>
        <v>913</v>
      </c>
      <c r="B1011" s="120" t="s">
        <v>716</v>
      </c>
      <c r="C1011" s="150" t="s">
        <v>1939</v>
      </c>
      <c r="D1011" s="196">
        <f>D1010</f>
        <v>1.2</v>
      </c>
    </row>
    <row r="1012" spans="1:5">
      <c r="A1012" s="150">
        <f t="shared" ref="A1012:A1023" si="51">+A1011+1</f>
        <v>914</v>
      </c>
      <c r="B1012" s="120" t="s">
        <v>717</v>
      </c>
      <c r="C1012" s="150" t="s">
        <v>8</v>
      </c>
      <c r="D1012" s="196">
        <f>2*D1011</f>
        <v>2.4</v>
      </c>
    </row>
    <row r="1013" spans="1:5" ht="38.25">
      <c r="A1013" s="150">
        <f t="shared" si="51"/>
        <v>915</v>
      </c>
      <c r="B1013" s="159" t="s">
        <v>718</v>
      </c>
      <c r="C1013" s="194" t="s">
        <v>1939</v>
      </c>
      <c r="D1013" s="195">
        <v>2.7</v>
      </c>
    </row>
    <row r="1014" spans="1:5" ht="25.5">
      <c r="A1014" s="150">
        <f t="shared" si="51"/>
        <v>916</v>
      </c>
      <c r="B1014" s="163" t="s">
        <v>719</v>
      </c>
      <c r="C1014" s="258" t="s">
        <v>1937</v>
      </c>
      <c r="D1014" s="112">
        <v>15</v>
      </c>
    </row>
    <row r="1015" spans="1:5" ht="25.5">
      <c r="A1015" s="150">
        <f t="shared" si="51"/>
        <v>917</v>
      </c>
      <c r="B1015" s="163" t="s">
        <v>720</v>
      </c>
      <c r="C1015" s="258" t="s">
        <v>1937</v>
      </c>
      <c r="D1015" s="112">
        <f>+D1014</f>
        <v>15</v>
      </c>
    </row>
    <row r="1016" spans="1:5" ht="25.5">
      <c r="A1016" s="150">
        <f t="shared" si="51"/>
        <v>918</v>
      </c>
      <c r="B1016" s="107" t="s">
        <v>761</v>
      </c>
      <c r="C1016" s="111" t="s">
        <v>93</v>
      </c>
      <c r="D1016" s="112">
        <v>4</v>
      </c>
    </row>
    <row r="1017" spans="1:5" ht="25.5">
      <c r="A1017" s="150">
        <f t="shared" si="51"/>
        <v>919</v>
      </c>
      <c r="B1017" s="107" t="s">
        <v>721</v>
      </c>
      <c r="C1017" s="111" t="s">
        <v>1939</v>
      </c>
      <c r="D1017" s="112">
        <v>14</v>
      </c>
    </row>
    <row r="1018" spans="1:5" ht="14.25">
      <c r="A1018" s="150">
        <f t="shared" si="51"/>
        <v>920</v>
      </c>
      <c r="B1018" s="107" t="s">
        <v>722</v>
      </c>
      <c r="C1018" s="111" t="s">
        <v>1939</v>
      </c>
      <c r="D1018" s="112">
        <v>5</v>
      </c>
    </row>
    <row r="1019" spans="1:5" ht="25.5">
      <c r="A1019" s="150">
        <f t="shared" si="51"/>
        <v>921</v>
      </c>
      <c r="B1019" s="107" t="s">
        <v>723</v>
      </c>
      <c r="C1019" s="111" t="s">
        <v>1939</v>
      </c>
      <c r="D1019" s="112">
        <v>420</v>
      </c>
    </row>
    <row r="1020" spans="1:5" ht="25.5">
      <c r="A1020" s="150">
        <f t="shared" si="51"/>
        <v>922</v>
      </c>
      <c r="B1020" s="107" t="s">
        <v>724</v>
      </c>
      <c r="C1020" s="111" t="s">
        <v>1939</v>
      </c>
      <c r="D1020" s="112">
        <v>41</v>
      </c>
    </row>
    <row r="1021" spans="1:5" ht="25.5">
      <c r="A1021" s="150">
        <f t="shared" si="51"/>
        <v>923</v>
      </c>
      <c r="B1021" s="159" t="s">
        <v>725</v>
      </c>
      <c r="C1021" s="194" t="s">
        <v>1939</v>
      </c>
      <c r="D1021" s="195">
        <v>22</v>
      </c>
    </row>
    <row r="1022" spans="1:5" ht="25.5">
      <c r="A1022" s="150">
        <f t="shared" si="51"/>
        <v>924</v>
      </c>
      <c r="B1022" s="120" t="s">
        <v>762</v>
      </c>
      <c r="C1022" s="150" t="s">
        <v>93</v>
      </c>
      <c r="D1022" s="196">
        <v>15</v>
      </c>
    </row>
    <row r="1023" spans="1:5" ht="25.5">
      <c r="A1023" s="150">
        <f t="shared" si="51"/>
        <v>925</v>
      </c>
      <c r="B1023" s="120" t="s">
        <v>763</v>
      </c>
      <c r="C1023" s="150" t="s">
        <v>93</v>
      </c>
      <c r="D1023" s="196">
        <v>265</v>
      </c>
    </row>
    <row r="1024" spans="1:5" ht="18.75" customHeight="1">
      <c r="A1024" s="278" t="s">
        <v>764</v>
      </c>
      <c r="B1024" s="279"/>
      <c r="C1024" s="279"/>
      <c r="D1024" s="279"/>
    </row>
    <row r="1025" spans="1:4" ht="39.75">
      <c r="A1025" s="108">
        <f>+A1023+1</f>
        <v>926</v>
      </c>
      <c r="B1025" s="115" t="s">
        <v>1985</v>
      </c>
      <c r="C1025" s="108" t="s">
        <v>1939</v>
      </c>
      <c r="D1025" s="219">
        <v>4.5</v>
      </c>
    </row>
    <row r="1026" spans="1:4" ht="25.5">
      <c r="A1026" s="150">
        <f>+A1025+1</f>
        <v>927</v>
      </c>
      <c r="B1026" s="120" t="s">
        <v>749</v>
      </c>
      <c r="C1026" s="150" t="s">
        <v>59</v>
      </c>
      <c r="D1026" s="261">
        <v>4</v>
      </c>
    </row>
    <row r="1027" spans="1:4">
      <c r="A1027" s="150">
        <f t="shared" ref="A1027:A1029" si="52">+A1026+1</f>
        <v>928</v>
      </c>
      <c r="B1027" s="120" t="s">
        <v>750</v>
      </c>
      <c r="C1027" s="150" t="s">
        <v>59</v>
      </c>
      <c r="D1027" s="261">
        <v>4</v>
      </c>
    </row>
    <row r="1028" spans="1:4">
      <c r="A1028" s="150">
        <f t="shared" si="52"/>
        <v>929</v>
      </c>
      <c r="B1028" s="120" t="s">
        <v>751</v>
      </c>
      <c r="C1028" s="150" t="s">
        <v>59</v>
      </c>
      <c r="D1028" s="261">
        <v>4</v>
      </c>
    </row>
    <row r="1029" spans="1:4">
      <c r="A1029" s="150">
        <f t="shared" si="52"/>
        <v>930</v>
      </c>
      <c r="B1029" s="120" t="s">
        <v>752</v>
      </c>
      <c r="C1029" s="150" t="s">
        <v>59</v>
      </c>
      <c r="D1029" s="261">
        <v>4</v>
      </c>
    </row>
    <row r="1030" spans="1:4" ht="18.75" customHeight="1">
      <c r="A1030" s="278" t="s">
        <v>765</v>
      </c>
      <c r="B1030" s="279"/>
      <c r="C1030" s="279"/>
      <c r="D1030" s="279"/>
    </row>
    <row r="1031" spans="1:4" ht="27">
      <c r="A1031" s="108">
        <f>+A1029+1</f>
        <v>931</v>
      </c>
      <c r="B1031" s="115" t="s">
        <v>1986</v>
      </c>
      <c r="C1031" s="108" t="s">
        <v>1939</v>
      </c>
      <c r="D1031" s="219">
        <v>4.5</v>
      </c>
    </row>
    <row r="1032" spans="1:4" ht="25.5">
      <c r="A1032" s="150">
        <f>+A1031+1</f>
        <v>932</v>
      </c>
      <c r="B1032" s="120" t="s">
        <v>749</v>
      </c>
      <c r="C1032" s="150" t="s">
        <v>59</v>
      </c>
      <c r="D1032" s="261">
        <v>5</v>
      </c>
    </row>
    <row r="1033" spans="1:4">
      <c r="A1033" s="150">
        <f t="shared" ref="A1033:A1035" si="53">+A1032+1</f>
        <v>933</v>
      </c>
      <c r="B1033" s="120" t="s">
        <v>750</v>
      </c>
      <c r="C1033" s="150" t="s">
        <v>59</v>
      </c>
      <c r="D1033" s="261">
        <v>5</v>
      </c>
    </row>
    <row r="1034" spans="1:4">
      <c r="A1034" s="150">
        <f t="shared" si="53"/>
        <v>934</v>
      </c>
      <c r="B1034" s="120" t="s">
        <v>751</v>
      </c>
      <c r="C1034" s="150" t="s">
        <v>59</v>
      </c>
      <c r="D1034" s="261">
        <v>5</v>
      </c>
    </row>
    <row r="1035" spans="1:4">
      <c r="A1035" s="150">
        <f t="shared" si="53"/>
        <v>935</v>
      </c>
      <c r="B1035" s="120" t="s">
        <v>752</v>
      </c>
      <c r="C1035" s="150" t="s">
        <v>59</v>
      </c>
      <c r="D1035" s="261">
        <v>5</v>
      </c>
    </row>
    <row r="1036" spans="1:4" ht="18" customHeight="1">
      <c r="A1036" s="278" t="s">
        <v>766</v>
      </c>
      <c r="B1036" s="279"/>
      <c r="C1036" s="279"/>
      <c r="D1036" s="279"/>
    </row>
    <row r="1037" spans="1:4" ht="39.75">
      <c r="A1037" s="108">
        <f>+A1035+1</f>
        <v>936</v>
      </c>
      <c r="B1037" s="115" t="s">
        <v>1987</v>
      </c>
      <c r="C1037" s="108" t="s">
        <v>1939</v>
      </c>
      <c r="D1037" s="219">
        <v>1.8</v>
      </c>
    </row>
    <row r="1038" spans="1:4" ht="25.5">
      <c r="A1038" s="150">
        <f>+A1037+1</f>
        <v>937</v>
      </c>
      <c r="B1038" s="120" t="s">
        <v>767</v>
      </c>
      <c r="C1038" s="150" t="s">
        <v>59</v>
      </c>
      <c r="D1038" s="261">
        <v>3</v>
      </c>
    </row>
    <row r="1039" spans="1:4">
      <c r="A1039" s="150">
        <f t="shared" ref="A1039:A1051" si="54">+A1038+1</f>
        <v>938</v>
      </c>
      <c r="B1039" s="120" t="s">
        <v>768</v>
      </c>
      <c r="C1039" s="150" t="s">
        <v>59</v>
      </c>
      <c r="D1039" s="261">
        <v>3</v>
      </c>
    </row>
    <row r="1040" spans="1:4">
      <c r="A1040" s="150">
        <f t="shared" si="54"/>
        <v>939</v>
      </c>
      <c r="B1040" s="120" t="s">
        <v>752</v>
      </c>
      <c r="C1040" s="150" t="s">
        <v>59</v>
      </c>
      <c r="D1040" s="261">
        <v>3</v>
      </c>
    </row>
    <row r="1041" spans="1:5" ht="25.5">
      <c r="A1041" s="150">
        <f t="shared" si="54"/>
        <v>940</v>
      </c>
      <c r="B1041" s="107" t="s">
        <v>753</v>
      </c>
      <c r="C1041" s="111" t="s">
        <v>1939</v>
      </c>
      <c r="D1041" s="199">
        <v>1.72</v>
      </c>
    </row>
    <row r="1042" spans="1:5" ht="38.25">
      <c r="A1042" s="150">
        <f t="shared" si="54"/>
        <v>941</v>
      </c>
      <c r="B1042" s="113" t="s">
        <v>769</v>
      </c>
      <c r="C1042" s="132" t="s">
        <v>32</v>
      </c>
      <c r="D1042" s="192">
        <v>600</v>
      </c>
    </row>
    <row r="1043" spans="1:5">
      <c r="A1043" s="150">
        <f t="shared" si="54"/>
        <v>942</v>
      </c>
      <c r="B1043" s="119" t="s">
        <v>82</v>
      </c>
      <c r="C1043" s="122" t="s">
        <v>32</v>
      </c>
      <c r="D1043" s="192">
        <v>77.8</v>
      </c>
    </row>
    <row r="1044" spans="1:5" ht="14.25">
      <c r="A1044" s="150">
        <f t="shared" si="54"/>
        <v>943</v>
      </c>
      <c r="B1044" s="129" t="s">
        <v>770</v>
      </c>
      <c r="C1044" s="168" t="s">
        <v>1937</v>
      </c>
      <c r="D1044" s="214">
        <v>3</v>
      </c>
    </row>
    <row r="1045" spans="1:5">
      <c r="A1045" s="150">
        <f t="shared" si="54"/>
        <v>944</v>
      </c>
      <c r="B1045" s="107" t="s">
        <v>771</v>
      </c>
      <c r="C1045" s="111" t="s">
        <v>333</v>
      </c>
      <c r="D1045" s="173">
        <v>1</v>
      </c>
    </row>
    <row r="1046" spans="1:5" ht="25.5">
      <c r="A1046" s="150">
        <f t="shared" si="54"/>
        <v>945</v>
      </c>
      <c r="B1046" s="159" t="s">
        <v>759</v>
      </c>
      <c r="C1046" s="194" t="s">
        <v>1939</v>
      </c>
      <c r="D1046" s="195">
        <v>359</v>
      </c>
    </row>
    <row r="1047" spans="1:5" ht="25.5">
      <c r="A1047" s="150">
        <f t="shared" si="54"/>
        <v>946</v>
      </c>
      <c r="B1047" s="159" t="s">
        <v>678</v>
      </c>
      <c r="C1047" s="194" t="s">
        <v>1939</v>
      </c>
      <c r="D1047" s="195">
        <v>183</v>
      </c>
    </row>
    <row r="1048" spans="1:5" ht="25.5">
      <c r="A1048" s="150">
        <f t="shared" si="54"/>
        <v>947</v>
      </c>
      <c r="B1048" s="128" t="s">
        <v>772</v>
      </c>
      <c r="C1048" s="131" t="s">
        <v>93</v>
      </c>
      <c r="D1048" s="112">
        <v>50</v>
      </c>
    </row>
    <row r="1049" spans="1:5" ht="14.25">
      <c r="A1049" s="150">
        <f t="shared" si="54"/>
        <v>948</v>
      </c>
      <c r="B1049" s="120" t="s">
        <v>773</v>
      </c>
      <c r="C1049" s="150" t="s">
        <v>1939</v>
      </c>
      <c r="D1049" s="196">
        <v>5</v>
      </c>
    </row>
    <row r="1050" spans="1:5" ht="14.25">
      <c r="A1050" s="150">
        <f t="shared" si="54"/>
        <v>949</v>
      </c>
      <c r="B1050" s="120" t="s">
        <v>716</v>
      </c>
      <c r="C1050" s="150" t="s">
        <v>1939</v>
      </c>
      <c r="D1050" s="196">
        <f>D1049</f>
        <v>5</v>
      </c>
    </row>
    <row r="1051" spans="1:5" ht="27">
      <c r="A1051" s="150">
        <f t="shared" si="54"/>
        <v>950</v>
      </c>
      <c r="B1051" s="120" t="s">
        <v>1988</v>
      </c>
      <c r="C1051" s="150" t="s">
        <v>8</v>
      </c>
      <c r="D1051" s="196">
        <f>41*1.9+5*1.8</f>
        <v>86.899999999999991</v>
      </c>
    </row>
    <row r="1052" spans="1:5" s="10" customFormat="1" ht="42" customHeight="1">
      <c r="A1052" s="8"/>
      <c r="B1052" s="8" t="s">
        <v>774</v>
      </c>
      <c r="C1052" s="8"/>
      <c r="D1052" s="8"/>
      <c r="E1052" s="178"/>
    </row>
    <row r="1053" spans="1:5" s="5" customFormat="1" ht="27.75" customHeight="1">
      <c r="A1053" s="286" t="s">
        <v>1900</v>
      </c>
      <c r="B1053" s="287"/>
      <c r="C1053" s="287"/>
      <c r="D1053" s="287"/>
      <c r="E1053" s="176"/>
    </row>
    <row r="1054" spans="1:5">
      <c r="A1054" s="111">
        <f>+A1051+1</f>
        <v>951</v>
      </c>
      <c r="B1054" s="107" t="s">
        <v>775</v>
      </c>
      <c r="C1054" s="111" t="s">
        <v>333</v>
      </c>
      <c r="D1054" s="262">
        <v>1</v>
      </c>
    </row>
    <row r="1055" spans="1:5" ht="25.5">
      <c r="A1055" s="111">
        <f>+A1054+1</f>
        <v>952</v>
      </c>
      <c r="B1055" s="107" t="s">
        <v>776</v>
      </c>
      <c r="C1055" s="111" t="s">
        <v>93</v>
      </c>
      <c r="D1055" s="244">
        <v>58</v>
      </c>
    </row>
    <row r="1056" spans="1:5">
      <c r="A1056" s="111">
        <f t="shared" ref="A1056:A1063" si="55">+A1055+1</f>
        <v>953</v>
      </c>
      <c r="B1056" s="115" t="s">
        <v>777</v>
      </c>
      <c r="C1056" s="108" t="s">
        <v>59</v>
      </c>
      <c r="D1056" s="242">
        <v>2</v>
      </c>
    </row>
    <row r="1057" spans="1:5" ht="25.5">
      <c r="A1057" s="111">
        <f t="shared" si="55"/>
        <v>954</v>
      </c>
      <c r="B1057" s="107" t="s">
        <v>778</v>
      </c>
      <c r="C1057" s="111" t="s">
        <v>8</v>
      </c>
      <c r="D1057" s="263">
        <f>0.014/15*12</f>
        <v>1.12E-2</v>
      </c>
    </row>
    <row r="1058" spans="1:5" ht="25.5">
      <c r="A1058" s="111">
        <f t="shared" si="55"/>
        <v>955</v>
      </c>
      <c r="B1058" s="107" t="s">
        <v>779</v>
      </c>
      <c r="C1058" s="111" t="s">
        <v>8</v>
      </c>
      <c r="D1058" s="263">
        <f>0.014/15*24</f>
        <v>2.24E-2</v>
      </c>
    </row>
    <row r="1059" spans="1:5">
      <c r="A1059" s="111">
        <f t="shared" si="55"/>
        <v>956</v>
      </c>
      <c r="B1059" s="129" t="s">
        <v>780</v>
      </c>
      <c r="C1059" s="168" t="s">
        <v>93</v>
      </c>
      <c r="D1059" s="243">
        <v>58</v>
      </c>
    </row>
    <row r="1060" spans="1:5" ht="25.5">
      <c r="A1060" s="111">
        <f t="shared" si="55"/>
        <v>957</v>
      </c>
      <c r="B1060" s="107" t="s">
        <v>781</v>
      </c>
      <c r="C1060" s="111" t="s">
        <v>1939</v>
      </c>
      <c r="D1060" s="264">
        <v>2.88</v>
      </c>
    </row>
    <row r="1061" spans="1:5" ht="25.5">
      <c r="A1061" s="111">
        <f t="shared" si="55"/>
        <v>958</v>
      </c>
      <c r="B1061" s="115" t="s">
        <v>782</v>
      </c>
      <c r="C1061" s="108" t="s">
        <v>1939</v>
      </c>
      <c r="D1061" s="264">
        <v>2.88</v>
      </c>
    </row>
    <row r="1062" spans="1:5" ht="25.5">
      <c r="A1062" s="111">
        <f t="shared" si="55"/>
        <v>959</v>
      </c>
      <c r="B1062" s="129" t="s">
        <v>783</v>
      </c>
      <c r="C1062" s="168" t="s">
        <v>1937</v>
      </c>
      <c r="D1062" s="243">
        <v>17</v>
      </c>
    </row>
    <row r="1063" spans="1:5">
      <c r="A1063" s="111">
        <f t="shared" si="55"/>
        <v>960</v>
      </c>
      <c r="B1063" s="115" t="s">
        <v>784</v>
      </c>
      <c r="C1063" s="108" t="s">
        <v>59</v>
      </c>
      <c r="D1063" s="242">
        <v>2</v>
      </c>
    </row>
    <row r="1064" spans="1:5" s="10" customFormat="1" ht="38.25" customHeight="1">
      <c r="A1064" s="8"/>
      <c r="B1064" s="8" t="s">
        <v>785</v>
      </c>
      <c r="C1064" s="8"/>
      <c r="D1064" s="8"/>
      <c r="E1064" s="178"/>
    </row>
    <row r="1065" spans="1:5" s="5" customFormat="1" ht="27.75" customHeight="1">
      <c r="A1065" s="286" t="s">
        <v>1901</v>
      </c>
      <c r="B1065" s="287"/>
      <c r="C1065" s="287"/>
      <c r="D1065" s="287"/>
      <c r="E1065" s="176"/>
    </row>
    <row r="1066" spans="1:5" ht="22.5" customHeight="1">
      <c r="A1066" s="290" t="s">
        <v>786</v>
      </c>
      <c r="B1066" s="291"/>
      <c r="C1066" s="291"/>
      <c r="D1066" s="291"/>
    </row>
    <row r="1067" spans="1:5" ht="25.5">
      <c r="A1067" s="111">
        <f>+A1063+1</f>
        <v>961</v>
      </c>
      <c r="B1067" s="107" t="s">
        <v>787</v>
      </c>
      <c r="C1067" s="111" t="s">
        <v>93</v>
      </c>
      <c r="D1067" s="112">
        <v>93</v>
      </c>
    </row>
    <row r="1068" spans="1:5" ht="25.5">
      <c r="A1068" s="111">
        <f>+A1067+1</f>
        <v>962</v>
      </c>
      <c r="B1068" s="107" t="s">
        <v>788</v>
      </c>
      <c r="C1068" s="111" t="s">
        <v>93</v>
      </c>
      <c r="D1068" s="112">
        <v>46.5</v>
      </c>
    </row>
    <row r="1069" spans="1:5" ht="25.5">
      <c r="A1069" s="111">
        <f t="shared" ref="A1069:A1070" si="56">+A1068+1</f>
        <v>963</v>
      </c>
      <c r="B1069" s="129" t="s">
        <v>789</v>
      </c>
      <c r="C1069" s="168" t="s">
        <v>1937</v>
      </c>
      <c r="D1069" s="214">
        <v>39.1</v>
      </c>
    </row>
    <row r="1070" spans="1:5" ht="25.5">
      <c r="A1070" s="111">
        <f t="shared" si="56"/>
        <v>964</v>
      </c>
      <c r="B1070" s="115" t="s">
        <v>790</v>
      </c>
      <c r="C1070" s="108" t="s">
        <v>1939</v>
      </c>
      <c r="D1070" s="202">
        <v>2.7</v>
      </c>
    </row>
    <row r="1071" spans="1:5" ht="21.75" customHeight="1">
      <c r="A1071" s="290" t="s">
        <v>791</v>
      </c>
      <c r="B1071" s="291"/>
      <c r="C1071" s="291"/>
      <c r="D1071" s="291"/>
    </row>
    <row r="1072" spans="1:5" ht="25.5">
      <c r="A1072" s="132">
        <f>+A1070+1</f>
        <v>965</v>
      </c>
      <c r="B1072" s="113" t="s">
        <v>792</v>
      </c>
      <c r="C1072" s="132" t="s">
        <v>1939</v>
      </c>
      <c r="D1072" s="192">
        <v>70.5</v>
      </c>
    </row>
    <row r="1073" spans="1:5" ht="14.25">
      <c r="A1073" s="108">
        <f>+A1072+1</f>
        <v>966</v>
      </c>
      <c r="B1073" s="115" t="s">
        <v>793</v>
      </c>
      <c r="C1073" s="108" t="s">
        <v>1939</v>
      </c>
      <c r="D1073" s="217">
        <v>33.9</v>
      </c>
    </row>
    <row r="1074" spans="1:5" ht="14.25">
      <c r="A1074" s="108">
        <f t="shared" ref="A1074:A1083" si="57">+A1073+1</f>
        <v>967</v>
      </c>
      <c r="B1074" s="119" t="s">
        <v>794</v>
      </c>
      <c r="C1074" s="122" t="s">
        <v>1939</v>
      </c>
      <c r="D1074" s="193">
        <v>36.6</v>
      </c>
    </row>
    <row r="1075" spans="1:5">
      <c r="A1075" s="108">
        <f t="shared" si="57"/>
        <v>968</v>
      </c>
      <c r="B1075" s="119" t="s">
        <v>795</v>
      </c>
      <c r="C1075" s="122" t="s">
        <v>8</v>
      </c>
      <c r="D1075" s="193">
        <f>2*D1074</f>
        <v>73.2</v>
      </c>
    </row>
    <row r="1076" spans="1:5" ht="14.25">
      <c r="A1076" s="108">
        <f t="shared" si="57"/>
        <v>969</v>
      </c>
      <c r="B1076" s="119" t="s">
        <v>796</v>
      </c>
      <c r="C1076" s="122" t="s">
        <v>1939</v>
      </c>
      <c r="D1076" s="193">
        <v>4.7</v>
      </c>
    </row>
    <row r="1077" spans="1:5" ht="14.25">
      <c r="A1077" s="108">
        <f t="shared" si="57"/>
        <v>970</v>
      </c>
      <c r="B1077" s="119" t="s">
        <v>797</v>
      </c>
      <c r="C1077" s="122" t="s">
        <v>1937</v>
      </c>
      <c r="D1077" s="193">
        <v>56.4</v>
      </c>
    </row>
    <row r="1078" spans="1:5" ht="25.5">
      <c r="A1078" s="108">
        <f t="shared" si="57"/>
        <v>971</v>
      </c>
      <c r="B1078" s="119" t="s">
        <v>798</v>
      </c>
      <c r="C1078" s="122" t="s">
        <v>1937</v>
      </c>
      <c r="D1078" s="193">
        <v>136.30000000000001</v>
      </c>
    </row>
    <row r="1079" spans="1:5">
      <c r="A1079" s="108">
        <f t="shared" si="57"/>
        <v>972</v>
      </c>
      <c r="B1079" s="107" t="s">
        <v>799</v>
      </c>
      <c r="C1079" s="111" t="s">
        <v>8</v>
      </c>
      <c r="D1079" s="203">
        <f>0.032</f>
        <v>3.2000000000000001E-2</v>
      </c>
    </row>
    <row r="1080" spans="1:5" ht="14.25">
      <c r="A1080" s="108">
        <f t="shared" si="57"/>
        <v>973</v>
      </c>
      <c r="B1080" s="119" t="s">
        <v>800</v>
      </c>
      <c r="C1080" s="122" t="s">
        <v>1939</v>
      </c>
      <c r="D1080" s="198">
        <v>0.56999999999999995</v>
      </c>
    </row>
    <row r="1081" spans="1:5" ht="14.25">
      <c r="A1081" s="108">
        <f t="shared" si="57"/>
        <v>974</v>
      </c>
      <c r="B1081" s="119" t="s">
        <v>801</v>
      </c>
      <c r="C1081" s="122" t="s">
        <v>1939</v>
      </c>
      <c r="D1081" s="198">
        <v>6.6</v>
      </c>
    </row>
    <row r="1082" spans="1:5" ht="14.25">
      <c r="A1082" s="108">
        <f t="shared" si="57"/>
        <v>975</v>
      </c>
      <c r="B1082" s="119" t="s">
        <v>802</v>
      </c>
      <c r="C1082" s="122" t="s">
        <v>1939</v>
      </c>
      <c r="D1082" s="198">
        <v>5.64</v>
      </c>
    </row>
    <row r="1083" spans="1:5" ht="14.25">
      <c r="A1083" s="108">
        <f t="shared" si="57"/>
        <v>976</v>
      </c>
      <c r="B1083" s="119" t="s">
        <v>803</v>
      </c>
      <c r="C1083" s="122" t="s">
        <v>1939</v>
      </c>
      <c r="D1083" s="198">
        <v>4.3</v>
      </c>
    </row>
    <row r="1084" spans="1:5">
      <c r="A1084" s="108">
        <f>+A1083+1</f>
        <v>977</v>
      </c>
      <c r="B1084" s="119" t="s">
        <v>804</v>
      </c>
      <c r="C1084" s="122" t="s">
        <v>32</v>
      </c>
      <c r="D1084" s="193">
        <v>22.4</v>
      </c>
    </row>
    <row r="1085" spans="1:5" s="10" customFormat="1" ht="37.5" customHeight="1">
      <c r="A1085" s="8"/>
      <c r="B1085" s="8" t="s">
        <v>805</v>
      </c>
      <c r="C1085" s="8"/>
      <c r="D1085" s="8"/>
      <c r="E1085" s="178"/>
    </row>
    <row r="1086" spans="1:5" s="5" customFormat="1" ht="27.75" customHeight="1">
      <c r="A1086" s="286" t="s">
        <v>1902</v>
      </c>
      <c r="B1086" s="287"/>
      <c r="C1086" s="287"/>
      <c r="D1086" s="287"/>
      <c r="E1086" s="176"/>
    </row>
    <row r="1087" spans="1:5" ht="25.5">
      <c r="A1087" s="167">
        <f>+A1084+1</f>
        <v>978</v>
      </c>
      <c r="B1087" s="117" t="s">
        <v>806</v>
      </c>
      <c r="C1087" s="167" t="s">
        <v>1939</v>
      </c>
      <c r="D1087" s="257">
        <f>435*0.08*0.5</f>
        <v>17.400000000000002</v>
      </c>
    </row>
    <row r="1088" spans="1:5" ht="14.25">
      <c r="A1088" s="150">
        <f>+A1087+1</f>
        <v>979</v>
      </c>
      <c r="B1088" s="120" t="s">
        <v>716</v>
      </c>
      <c r="C1088" s="150" t="s">
        <v>1939</v>
      </c>
      <c r="D1088" s="196">
        <f>D1087</f>
        <v>17.400000000000002</v>
      </c>
    </row>
    <row r="1089" spans="1:4">
      <c r="A1089" s="150">
        <f t="shared" ref="A1089:A1100" si="58">+A1088+1</f>
        <v>980</v>
      </c>
      <c r="B1089" s="120" t="s">
        <v>717</v>
      </c>
      <c r="C1089" s="150" t="s">
        <v>8</v>
      </c>
      <c r="D1089" s="196">
        <f>2*D1088</f>
        <v>34.800000000000004</v>
      </c>
    </row>
    <row r="1090" spans="1:4" ht="38.25">
      <c r="A1090" s="150">
        <f t="shared" si="58"/>
        <v>981</v>
      </c>
      <c r="B1090" s="159" t="s">
        <v>718</v>
      </c>
      <c r="C1090" s="194" t="s">
        <v>1939</v>
      </c>
      <c r="D1090" s="195">
        <f>0.5*74</f>
        <v>37</v>
      </c>
    </row>
    <row r="1091" spans="1:4" ht="25.5">
      <c r="A1091" s="150">
        <f t="shared" si="58"/>
        <v>982</v>
      </c>
      <c r="B1091" s="163" t="s">
        <v>719</v>
      </c>
      <c r="C1091" s="258" t="s">
        <v>1937</v>
      </c>
      <c r="D1091" s="112">
        <f>0.5*435</f>
        <v>217.5</v>
      </c>
    </row>
    <row r="1092" spans="1:4" ht="25.5">
      <c r="A1092" s="150">
        <f t="shared" si="58"/>
        <v>983</v>
      </c>
      <c r="B1092" s="163" t="s">
        <v>720</v>
      </c>
      <c r="C1092" s="258" t="s">
        <v>1937</v>
      </c>
      <c r="D1092" s="112">
        <f>+D1091</f>
        <v>217.5</v>
      </c>
    </row>
    <row r="1093" spans="1:4" ht="25.5">
      <c r="A1093" s="150">
        <f t="shared" si="58"/>
        <v>984</v>
      </c>
      <c r="B1093" s="107" t="s">
        <v>721</v>
      </c>
      <c r="C1093" s="111" t="s">
        <v>1939</v>
      </c>
      <c r="D1093" s="112">
        <v>25</v>
      </c>
    </row>
    <row r="1094" spans="1:4" ht="14.25">
      <c r="A1094" s="150">
        <f t="shared" si="58"/>
        <v>985</v>
      </c>
      <c r="B1094" s="107" t="s">
        <v>722</v>
      </c>
      <c r="C1094" s="111" t="s">
        <v>1939</v>
      </c>
      <c r="D1094" s="112">
        <v>3</v>
      </c>
    </row>
    <row r="1095" spans="1:4" ht="25.5">
      <c r="A1095" s="150">
        <f t="shared" si="58"/>
        <v>986</v>
      </c>
      <c r="B1095" s="107" t="s">
        <v>723</v>
      </c>
      <c r="C1095" s="111" t="s">
        <v>1939</v>
      </c>
      <c r="D1095" s="112">
        <f>0.5*709</f>
        <v>354.5</v>
      </c>
    </row>
    <row r="1096" spans="1:4" ht="25.5">
      <c r="A1096" s="150">
        <f t="shared" si="58"/>
        <v>987</v>
      </c>
      <c r="B1096" s="107" t="s">
        <v>724</v>
      </c>
      <c r="C1096" s="111" t="s">
        <v>1939</v>
      </c>
      <c r="D1096" s="112">
        <f>0.5*452</f>
        <v>226</v>
      </c>
    </row>
    <row r="1097" spans="1:4" ht="25.5">
      <c r="A1097" s="150">
        <f t="shared" si="58"/>
        <v>988</v>
      </c>
      <c r="B1097" s="159" t="s">
        <v>725</v>
      </c>
      <c r="C1097" s="194" t="s">
        <v>1939</v>
      </c>
      <c r="D1097" s="195">
        <v>26</v>
      </c>
    </row>
    <row r="1098" spans="1:4" ht="25.5">
      <c r="A1098" s="150">
        <f t="shared" si="58"/>
        <v>989</v>
      </c>
      <c r="B1098" s="120" t="s">
        <v>807</v>
      </c>
      <c r="C1098" s="150" t="s">
        <v>93</v>
      </c>
      <c r="D1098" s="196">
        <v>65</v>
      </c>
    </row>
    <row r="1099" spans="1:4" ht="25.5">
      <c r="A1099" s="150">
        <f t="shared" si="58"/>
        <v>990</v>
      </c>
      <c r="B1099" s="120" t="s">
        <v>808</v>
      </c>
      <c r="C1099" s="150" t="s">
        <v>93</v>
      </c>
      <c r="D1099" s="196">
        <v>145</v>
      </c>
    </row>
    <row r="1100" spans="1:4" ht="25.5">
      <c r="A1100" s="150">
        <f t="shared" si="58"/>
        <v>991</v>
      </c>
      <c r="B1100" s="120" t="s">
        <v>809</v>
      </c>
      <c r="C1100" s="150" t="s">
        <v>93</v>
      </c>
      <c r="D1100" s="196">
        <v>120</v>
      </c>
    </row>
    <row r="1101" spans="1:4" ht="18.75" customHeight="1">
      <c r="A1101" s="278" t="s">
        <v>810</v>
      </c>
      <c r="B1101" s="279"/>
      <c r="C1101" s="279"/>
      <c r="D1101" s="279"/>
    </row>
    <row r="1102" spans="1:4" ht="27">
      <c r="A1102" s="108">
        <f>+A1100+1</f>
        <v>992</v>
      </c>
      <c r="B1102" s="115" t="s">
        <v>1989</v>
      </c>
      <c r="C1102" s="108" t="s">
        <v>1939</v>
      </c>
      <c r="D1102" s="219">
        <f>2.26*2</f>
        <v>4.5199999999999996</v>
      </c>
    </row>
    <row r="1103" spans="1:4">
      <c r="A1103" s="150">
        <f>+A1102+1</f>
        <v>993</v>
      </c>
      <c r="B1103" s="120" t="s">
        <v>811</v>
      </c>
      <c r="C1103" s="150" t="s">
        <v>59</v>
      </c>
      <c r="D1103" s="261">
        <v>1</v>
      </c>
    </row>
    <row r="1104" spans="1:4">
      <c r="A1104" s="150">
        <f t="shared" ref="A1104:A1106" si="59">+A1103+1</f>
        <v>994</v>
      </c>
      <c r="B1104" s="120" t="s">
        <v>812</v>
      </c>
      <c r="C1104" s="150" t="s">
        <v>59</v>
      </c>
      <c r="D1104" s="261">
        <v>2</v>
      </c>
    </row>
    <row r="1105" spans="1:4">
      <c r="A1105" s="150">
        <f t="shared" si="59"/>
        <v>995</v>
      </c>
      <c r="B1105" s="120" t="s">
        <v>813</v>
      </c>
      <c r="C1105" s="150" t="s">
        <v>59</v>
      </c>
      <c r="D1105" s="261">
        <v>2</v>
      </c>
    </row>
    <row r="1106" spans="1:4">
      <c r="A1106" s="150">
        <f t="shared" si="59"/>
        <v>996</v>
      </c>
      <c r="B1106" s="120" t="s">
        <v>814</v>
      </c>
      <c r="C1106" s="150" t="s">
        <v>59</v>
      </c>
      <c r="D1106" s="261">
        <v>1</v>
      </c>
    </row>
    <row r="1107" spans="1:4" ht="18.75" customHeight="1">
      <c r="A1107" s="278" t="s">
        <v>815</v>
      </c>
      <c r="B1107" s="279"/>
      <c r="C1107" s="279"/>
      <c r="D1107" s="279"/>
    </row>
    <row r="1108" spans="1:4" ht="39.75">
      <c r="A1108" s="108">
        <f>+A1106+1</f>
        <v>997</v>
      </c>
      <c r="B1108" s="115" t="s">
        <v>1990</v>
      </c>
      <c r="C1108" s="108" t="s">
        <v>1939</v>
      </c>
      <c r="D1108" s="219">
        <f>5*19.5/13</f>
        <v>7.5</v>
      </c>
    </row>
    <row r="1109" spans="1:4" ht="25.5">
      <c r="A1109" s="150">
        <f>+A1108+1</f>
        <v>998</v>
      </c>
      <c r="B1109" s="120" t="s">
        <v>749</v>
      </c>
      <c r="C1109" s="150" t="s">
        <v>59</v>
      </c>
      <c r="D1109" s="261">
        <v>5</v>
      </c>
    </row>
    <row r="1110" spans="1:4">
      <c r="A1110" s="150">
        <f t="shared" ref="A1110:A1112" si="60">+A1109+1</f>
        <v>999</v>
      </c>
      <c r="B1110" s="120" t="s">
        <v>750</v>
      </c>
      <c r="C1110" s="150" t="s">
        <v>59</v>
      </c>
      <c r="D1110" s="261">
        <v>5</v>
      </c>
    </row>
    <row r="1111" spans="1:4">
      <c r="A1111" s="150">
        <f t="shared" si="60"/>
        <v>1000</v>
      </c>
      <c r="B1111" s="120" t="s">
        <v>751</v>
      </c>
      <c r="C1111" s="150" t="s">
        <v>59</v>
      </c>
      <c r="D1111" s="261">
        <v>5</v>
      </c>
    </row>
    <row r="1112" spans="1:4">
      <c r="A1112" s="150">
        <f t="shared" si="60"/>
        <v>1001</v>
      </c>
      <c r="B1112" s="120" t="s">
        <v>752</v>
      </c>
      <c r="C1112" s="150" t="s">
        <v>59</v>
      </c>
      <c r="D1112" s="261">
        <v>5</v>
      </c>
    </row>
    <row r="1113" spans="1:4" ht="18.75" customHeight="1">
      <c r="A1113" s="278" t="s">
        <v>816</v>
      </c>
      <c r="B1113" s="279"/>
      <c r="C1113" s="279"/>
      <c r="D1113" s="279"/>
    </row>
    <row r="1114" spans="1:4" ht="39.75">
      <c r="A1114" s="108">
        <f>+A1112+1</f>
        <v>1002</v>
      </c>
      <c r="B1114" s="115" t="s">
        <v>1991</v>
      </c>
      <c r="C1114" s="108" t="s">
        <v>1939</v>
      </c>
      <c r="D1114" s="219">
        <f>4.9/7*3</f>
        <v>2.1</v>
      </c>
    </row>
    <row r="1115" spans="1:4" ht="25.5">
      <c r="A1115" s="150">
        <f>+A1114+1</f>
        <v>1003</v>
      </c>
      <c r="B1115" s="120" t="s">
        <v>767</v>
      </c>
      <c r="C1115" s="150" t="s">
        <v>59</v>
      </c>
      <c r="D1115" s="261">
        <v>3</v>
      </c>
    </row>
    <row r="1116" spans="1:4">
      <c r="A1116" s="150">
        <f t="shared" ref="A1116:A1129" si="61">+A1115+1</f>
        <v>1004</v>
      </c>
      <c r="B1116" s="120" t="s">
        <v>817</v>
      </c>
      <c r="C1116" s="150" t="s">
        <v>59</v>
      </c>
      <c r="D1116" s="261">
        <v>3</v>
      </c>
    </row>
    <row r="1117" spans="1:4">
      <c r="A1117" s="150">
        <f t="shared" si="61"/>
        <v>1005</v>
      </c>
      <c r="B1117" s="120" t="s">
        <v>752</v>
      </c>
      <c r="C1117" s="150" t="s">
        <v>59</v>
      </c>
      <c r="D1117" s="261">
        <v>3</v>
      </c>
    </row>
    <row r="1118" spans="1:4" ht="25.5">
      <c r="A1118" s="150">
        <f t="shared" si="61"/>
        <v>1006</v>
      </c>
      <c r="B1118" s="107" t="s">
        <v>753</v>
      </c>
      <c r="C1118" s="111" t="s">
        <v>1939</v>
      </c>
      <c r="D1118" s="199">
        <v>2</v>
      </c>
    </row>
    <row r="1119" spans="1:4" ht="38.25">
      <c r="A1119" s="150">
        <f t="shared" si="61"/>
        <v>1007</v>
      </c>
      <c r="B1119" s="113" t="s">
        <v>769</v>
      </c>
      <c r="C1119" s="132" t="s">
        <v>32</v>
      </c>
      <c r="D1119" s="192">
        <v>350</v>
      </c>
    </row>
    <row r="1120" spans="1:4">
      <c r="A1120" s="150">
        <f t="shared" si="61"/>
        <v>1008</v>
      </c>
      <c r="B1120" s="119" t="s">
        <v>82</v>
      </c>
      <c r="C1120" s="122" t="s">
        <v>32</v>
      </c>
      <c r="D1120" s="193">
        <v>60</v>
      </c>
    </row>
    <row r="1121" spans="1:5" ht="14.25">
      <c r="A1121" s="150">
        <f t="shared" si="61"/>
        <v>1009</v>
      </c>
      <c r="B1121" s="119" t="s">
        <v>754</v>
      </c>
      <c r="C1121" s="122" t="s">
        <v>1937</v>
      </c>
      <c r="D1121" s="193">
        <v>5</v>
      </c>
    </row>
    <row r="1122" spans="1:5">
      <c r="A1122" s="150">
        <f t="shared" si="61"/>
        <v>1010</v>
      </c>
      <c r="B1122" s="107" t="s">
        <v>818</v>
      </c>
      <c r="C1122" s="111" t="s">
        <v>333</v>
      </c>
      <c r="D1122" s="173">
        <v>1</v>
      </c>
    </row>
    <row r="1123" spans="1:5">
      <c r="A1123" s="150">
        <f t="shared" si="61"/>
        <v>1011</v>
      </c>
      <c r="B1123" s="113" t="s">
        <v>819</v>
      </c>
      <c r="C1123" s="132" t="s">
        <v>93</v>
      </c>
      <c r="D1123" s="192">
        <v>9</v>
      </c>
    </row>
    <row r="1124" spans="1:5" ht="25.5">
      <c r="A1124" s="150">
        <f t="shared" si="61"/>
        <v>1012</v>
      </c>
      <c r="B1124" s="113" t="s">
        <v>820</v>
      </c>
      <c r="C1124" s="132" t="s">
        <v>93</v>
      </c>
      <c r="D1124" s="192">
        <v>9</v>
      </c>
    </row>
    <row r="1125" spans="1:5" ht="25.5">
      <c r="A1125" s="150">
        <f t="shared" si="61"/>
        <v>1013</v>
      </c>
      <c r="B1125" s="159" t="s">
        <v>759</v>
      </c>
      <c r="C1125" s="194" t="s">
        <v>1939</v>
      </c>
      <c r="D1125" s="195">
        <f>0.5*155</f>
        <v>77.5</v>
      </c>
    </row>
    <row r="1126" spans="1:5" ht="25.5">
      <c r="A1126" s="150">
        <f t="shared" si="61"/>
        <v>1014</v>
      </c>
      <c r="B1126" s="159" t="s">
        <v>678</v>
      </c>
      <c r="C1126" s="194" t="s">
        <v>1939</v>
      </c>
      <c r="D1126" s="195">
        <v>300</v>
      </c>
    </row>
    <row r="1127" spans="1:5" ht="25.5">
      <c r="A1127" s="150">
        <f t="shared" si="61"/>
        <v>1015</v>
      </c>
      <c r="B1127" s="113" t="s">
        <v>821</v>
      </c>
      <c r="C1127" s="132" t="s">
        <v>1939</v>
      </c>
      <c r="D1127" s="192">
        <v>180</v>
      </c>
    </row>
    <row r="1128" spans="1:5" ht="25.5">
      <c r="A1128" s="150">
        <f t="shared" si="61"/>
        <v>1016</v>
      </c>
      <c r="B1128" s="159" t="s">
        <v>822</v>
      </c>
      <c r="C1128" s="194" t="s">
        <v>1939</v>
      </c>
      <c r="D1128" s="195">
        <v>180</v>
      </c>
    </row>
    <row r="1129" spans="1:5" ht="27">
      <c r="A1129" s="150">
        <f t="shared" si="61"/>
        <v>1017</v>
      </c>
      <c r="B1129" s="120" t="s">
        <v>1992</v>
      </c>
      <c r="C1129" s="150" t="s">
        <v>8</v>
      </c>
      <c r="D1129" s="196">
        <f>452*1.9</f>
        <v>858.8</v>
      </c>
    </row>
    <row r="1130" spans="1:5" s="10" customFormat="1" ht="37.5" customHeight="1">
      <c r="A1130" s="8"/>
      <c r="B1130" s="8" t="s">
        <v>823</v>
      </c>
      <c r="C1130" s="8"/>
      <c r="D1130" s="8"/>
      <c r="E1130" s="178"/>
    </row>
    <row r="1131" spans="1:5" s="5" customFormat="1" ht="27.75" customHeight="1">
      <c r="A1131" s="286" t="s">
        <v>1903</v>
      </c>
      <c r="B1131" s="287"/>
      <c r="C1131" s="287"/>
      <c r="D1131" s="287"/>
      <c r="E1131" s="176"/>
    </row>
    <row r="1132" spans="1:5" ht="25.5">
      <c r="A1132" s="167">
        <f>+A1129+1</f>
        <v>1018</v>
      </c>
      <c r="B1132" s="117" t="s">
        <v>824</v>
      </c>
      <c r="C1132" s="167" t="s">
        <v>1939</v>
      </c>
      <c r="D1132" s="257">
        <f>4*0.08</f>
        <v>0.32</v>
      </c>
    </row>
    <row r="1133" spans="1:5" ht="14.25">
      <c r="A1133" s="150">
        <f>+A1132+1</f>
        <v>1019</v>
      </c>
      <c r="B1133" s="120" t="s">
        <v>716</v>
      </c>
      <c r="C1133" s="150" t="s">
        <v>1939</v>
      </c>
      <c r="D1133" s="196">
        <f>D1132</f>
        <v>0.32</v>
      </c>
    </row>
    <row r="1134" spans="1:5">
      <c r="A1134" s="150">
        <f t="shared" ref="A1134:A1162" si="62">+A1133+1</f>
        <v>1020</v>
      </c>
      <c r="B1134" s="120" t="s">
        <v>825</v>
      </c>
      <c r="C1134" s="150" t="s">
        <v>8</v>
      </c>
      <c r="D1134" s="196">
        <f>2*D1133</f>
        <v>0.64</v>
      </c>
    </row>
    <row r="1135" spans="1:5" ht="25.5">
      <c r="A1135" s="150">
        <f t="shared" si="62"/>
        <v>1021</v>
      </c>
      <c r="B1135" s="107" t="s">
        <v>721</v>
      </c>
      <c r="C1135" s="111" t="s">
        <v>1939</v>
      </c>
      <c r="D1135" s="112">
        <v>10</v>
      </c>
    </row>
    <row r="1136" spans="1:5" ht="14.25">
      <c r="A1136" s="150">
        <f t="shared" si="62"/>
        <v>1022</v>
      </c>
      <c r="B1136" s="107" t="s">
        <v>722</v>
      </c>
      <c r="C1136" s="111" t="s">
        <v>1939</v>
      </c>
      <c r="D1136" s="112">
        <v>5</v>
      </c>
    </row>
    <row r="1137" spans="1:4" ht="25.5">
      <c r="A1137" s="150">
        <f t="shared" si="62"/>
        <v>1023</v>
      </c>
      <c r="B1137" s="107" t="s">
        <v>723</v>
      </c>
      <c r="C1137" s="111" t="s">
        <v>1939</v>
      </c>
      <c r="D1137" s="112">
        <v>265</v>
      </c>
    </row>
    <row r="1138" spans="1:4" ht="25.5">
      <c r="A1138" s="150">
        <f t="shared" si="62"/>
        <v>1024</v>
      </c>
      <c r="B1138" s="107" t="s">
        <v>724</v>
      </c>
      <c r="C1138" s="111" t="s">
        <v>1939</v>
      </c>
      <c r="D1138" s="112">
        <v>38</v>
      </c>
    </row>
    <row r="1139" spans="1:4" ht="25.5">
      <c r="A1139" s="150">
        <f t="shared" si="62"/>
        <v>1025</v>
      </c>
      <c r="B1139" s="159" t="s">
        <v>725</v>
      </c>
      <c r="C1139" s="194" t="s">
        <v>1939</v>
      </c>
      <c r="D1139" s="195">
        <v>35</v>
      </c>
    </row>
    <row r="1140" spans="1:4">
      <c r="A1140" s="150">
        <f t="shared" si="62"/>
        <v>1026</v>
      </c>
      <c r="B1140" s="113" t="s">
        <v>826</v>
      </c>
      <c r="C1140" s="132" t="s">
        <v>59</v>
      </c>
      <c r="D1140" s="215">
        <v>1</v>
      </c>
    </row>
    <row r="1141" spans="1:4" ht="25.5">
      <c r="A1141" s="150">
        <f t="shared" si="62"/>
        <v>1027</v>
      </c>
      <c r="B1141" s="113" t="s">
        <v>827</v>
      </c>
      <c r="C1141" s="132" t="s">
        <v>93</v>
      </c>
      <c r="D1141" s="192">
        <v>228</v>
      </c>
    </row>
    <row r="1142" spans="1:4" ht="25.5">
      <c r="A1142" s="150">
        <f t="shared" si="62"/>
        <v>1028</v>
      </c>
      <c r="B1142" s="113" t="s">
        <v>828</v>
      </c>
      <c r="C1142" s="132" t="s">
        <v>93</v>
      </c>
      <c r="D1142" s="192">
        <v>78</v>
      </c>
    </row>
    <row r="1143" spans="1:4" ht="25.5">
      <c r="A1143" s="150">
        <f t="shared" si="62"/>
        <v>1029</v>
      </c>
      <c r="B1143" s="113" t="s">
        <v>829</v>
      </c>
      <c r="C1143" s="132" t="s">
        <v>93</v>
      </c>
      <c r="D1143" s="192">
        <v>378</v>
      </c>
    </row>
    <row r="1144" spans="1:4" ht="25.5">
      <c r="A1144" s="150">
        <f t="shared" si="62"/>
        <v>1030</v>
      </c>
      <c r="B1144" s="107" t="s">
        <v>830</v>
      </c>
      <c r="C1144" s="111" t="s">
        <v>93</v>
      </c>
      <c r="D1144" s="112">
        <v>29</v>
      </c>
    </row>
    <row r="1145" spans="1:4">
      <c r="A1145" s="150">
        <f t="shared" si="62"/>
        <v>1031</v>
      </c>
      <c r="B1145" s="107" t="s">
        <v>831</v>
      </c>
      <c r="C1145" s="111" t="s">
        <v>59</v>
      </c>
      <c r="D1145" s="173">
        <v>1</v>
      </c>
    </row>
    <row r="1146" spans="1:4">
      <c r="A1146" s="150">
        <f t="shared" si="62"/>
        <v>1032</v>
      </c>
      <c r="B1146" s="118" t="s">
        <v>832</v>
      </c>
      <c r="C1146" s="121" t="s">
        <v>59</v>
      </c>
      <c r="D1146" s="259">
        <v>1</v>
      </c>
    </row>
    <row r="1147" spans="1:4">
      <c r="A1147" s="150">
        <f t="shared" si="62"/>
        <v>1033</v>
      </c>
      <c r="B1147" s="118" t="s">
        <v>833</v>
      </c>
      <c r="C1147" s="121" t="s">
        <v>59</v>
      </c>
      <c r="D1147" s="259">
        <v>1</v>
      </c>
    </row>
    <row r="1148" spans="1:4">
      <c r="A1148" s="150">
        <f t="shared" si="62"/>
        <v>1034</v>
      </c>
      <c r="B1148" s="113" t="s">
        <v>834</v>
      </c>
      <c r="C1148" s="132" t="s">
        <v>59</v>
      </c>
      <c r="D1148" s="215">
        <v>29</v>
      </c>
    </row>
    <row r="1149" spans="1:4">
      <c r="A1149" s="150">
        <f t="shared" si="62"/>
        <v>1035</v>
      </c>
      <c r="B1149" s="113" t="s">
        <v>835</v>
      </c>
      <c r="C1149" s="132" t="s">
        <v>59</v>
      </c>
      <c r="D1149" s="215">
        <v>29</v>
      </c>
    </row>
    <row r="1150" spans="1:4">
      <c r="A1150" s="150">
        <f t="shared" si="62"/>
        <v>1036</v>
      </c>
      <c r="B1150" s="113" t="s">
        <v>836</v>
      </c>
      <c r="C1150" s="132" t="s">
        <v>93</v>
      </c>
      <c r="D1150" s="192">
        <f>3*25</f>
        <v>75</v>
      </c>
    </row>
    <row r="1151" spans="1:4" ht="25.5">
      <c r="A1151" s="150">
        <f t="shared" si="62"/>
        <v>1037</v>
      </c>
      <c r="B1151" s="113" t="s">
        <v>837</v>
      </c>
      <c r="C1151" s="132" t="s">
        <v>59</v>
      </c>
      <c r="D1151" s="215">
        <v>2</v>
      </c>
    </row>
    <row r="1152" spans="1:4" ht="25.5">
      <c r="A1152" s="150">
        <f t="shared" si="62"/>
        <v>1038</v>
      </c>
      <c r="B1152" s="113" t="s">
        <v>838</v>
      </c>
      <c r="C1152" s="132" t="s">
        <v>59</v>
      </c>
      <c r="D1152" s="215">
        <v>9</v>
      </c>
    </row>
    <row r="1153" spans="1:4" ht="25.5">
      <c r="A1153" s="150">
        <f t="shared" si="62"/>
        <v>1039</v>
      </c>
      <c r="B1153" s="113" t="s">
        <v>839</v>
      </c>
      <c r="C1153" s="132" t="s">
        <v>59</v>
      </c>
      <c r="D1153" s="215">
        <v>5</v>
      </c>
    </row>
    <row r="1154" spans="1:4" ht="25.5">
      <c r="A1154" s="150">
        <f t="shared" si="62"/>
        <v>1040</v>
      </c>
      <c r="B1154" s="113" t="s">
        <v>840</v>
      </c>
      <c r="C1154" s="132" t="s">
        <v>59</v>
      </c>
      <c r="D1154" s="215">
        <v>5</v>
      </c>
    </row>
    <row r="1155" spans="1:4" ht="25.5">
      <c r="A1155" s="150">
        <f t="shared" si="62"/>
        <v>1041</v>
      </c>
      <c r="B1155" s="113" t="s">
        <v>841</v>
      </c>
      <c r="C1155" s="132" t="s">
        <v>59</v>
      </c>
      <c r="D1155" s="215">
        <v>10</v>
      </c>
    </row>
    <row r="1156" spans="1:4">
      <c r="A1156" s="150">
        <f t="shared" si="62"/>
        <v>1042</v>
      </c>
      <c r="B1156" s="113" t="s">
        <v>842</v>
      </c>
      <c r="C1156" s="132" t="s">
        <v>59</v>
      </c>
      <c r="D1156" s="215">
        <v>4</v>
      </c>
    </row>
    <row r="1157" spans="1:4">
      <c r="A1157" s="150">
        <f t="shared" si="62"/>
        <v>1043</v>
      </c>
      <c r="B1157" s="113" t="s">
        <v>843</v>
      </c>
      <c r="C1157" s="132" t="s">
        <v>59</v>
      </c>
      <c r="D1157" s="215">
        <v>4</v>
      </c>
    </row>
    <row r="1158" spans="1:4">
      <c r="A1158" s="150">
        <f t="shared" si="62"/>
        <v>1044</v>
      </c>
      <c r="B1158" s="113" t="s">
        <v>844</v>
      </c>
      <c r="C1158" s="132" t="s">
        <v>59</v>
      </c>
      <c r="D1158" s="215">
        <v>15</v>
      </c>
    </row>
    <row r="1159" spans="1:4">
      <c r="A1159" s="150">
        <f t="shared" si="62"/>
        <v>1045</v>
      </c>
      <c r="B1159" s="113" t="s">
        <v>845</v>
      </c>
      <c r="C1159" s="132" t="s">
        <v>59</v>
      </c>
      <c r="D1159" s="215">
        <v>2</v>
      </c>
    </row>
    <row r="1160" spans="1:4">
      <c r="A1160" s="150">
        <f t="shared" si="62"/>
        <v>1046</v>
      </c>
      <c r="B1160" s="113" t="s">
        <v>846</v>
      </c>
      <c r="C1160" s="132" t="s">
        <v>59</v>
      </c>
      <c r="D1160" s="215">
        <v>2</v>
      </c>
    </row>
    <row r="1161" spans="1:4">
      <c r="A1161" s="150">
        <f t="shared" si="62"/>
        <v>1047</v>
      </c>
      <c r="B1161" s="113" t="s">
        <v>847</v>
      </c>
      <c r="C1161" s="132" t="s">
        <v>59</v>
      </c>
      <c r="D1161" s="215">
        <v>12</v>
      </c>
    </row>
    <row r="1162" spans="1:4">
      <c r="A1162" s="150">
        <f t="shared" si="62"/>
        <v>1048</v>
      </c>
      <c r="B1162" s="113" t="s">
        <v>848</v>
      </c>
      <c r="C1162" s="132" t="s">
        <v>59</v>
      </c>
      <c r="D1162" s="215">
        <v>29</v>
      </c>
    </row>
    <row r="1163" spans="1:4" ht="18.75" customHeight="1">
      <c r="A1163" s="278" t="s">
        <v>766</v>
      </c>
      <c r="B1163" s="279"/>
      <c r="C1163" s="279"/>
      <c r="D1163" s="279"/>
    </row>
    <row r="1164" spans="1:4" ht="39.75">
      <c r="A1164" s="108">
        <f>+A1162+1</f>
        <v>1049</v>
      </c>
      <c r="B1164" s="115" t="s">
        <v>1993</v>
      </c>
      <c r="C1164" s="108" t="s">
        <v>1939</v>
      </c>
      <c r="D1164" s="219">
        <v>0.7</v>
      </c>
    </row>
    <row r="1165" spans="1:4" ht="25.5">
      <c r="A1165" s="150">
        <f>+A1164+1</f>
        <v>1050</v>
      </c>
      <c r="B1165" s="120" t="s">
        <v>767</v>
      </c>
      <c r="C1165" s="150" t="s">
        <v>59</v>
      </c>
      <c r="D1165" s="261">
        <v>1</v>
      </c>
    </row>
    <row r="1166" spans="1:4">
      <c r="A1166" s="150">
        <f t="shared" ref="A1166:A1172" si="63">+A1165+1</f>
        <v>1051</v>
      </c>
      <c r="B1166" s="120" t="s">
        <v>849</v>
      </c>
      <c r="C1166" s="150" t="s">
        <v>59</v>
      </c>
      <c r="D1166" s="261">
        <v>1</v>
      </c>
    </row>
    <row r="1167" spans="1:4">
      <c r="A1167" s="150">
        <f t="shared" si="63"/>
        <v>1052</v>
      </c>
      <c r="B1167" s="120" t="s">
        <v>752</v>
      </c>
      <c r="C1167" s="150" t="s">
        <v>59</v>
      </c>
      <c r="D1167" s="261">
        <v>1</v>
      </c>
    </row>
    <row r="1168" spans="1:4" ht="25.5">
      <c r="A1168" s="150">
        <f t="shared" si="63"/>
        <v>1053</v>
      </c>
      <c r="B1168" s="107" t="s">
        <v>753</v>
      </c>
      <c r="C1168" s="111" t="s">
        <v>1939</v>
      </c>
      <c r="D1168" s="199">
        <v>0.1</v>
      </c>
    </row>
    <row r="1169" spans="1:5">
      <c r="A1169" s="150">
        <f t="shared" si="63"/>
        <v>1054</v>
      </c>
      <c r="B1169" s="117" t="s">
        <v>850</v>
      </c>
      <c r="C1169" s="167" t="s">
        <v>333</v>
      </c>
      <c r="D1169" s="260">
        <v>1</v>
      </c>
    </row>
    <row r="1170" spans="1:5" ht="25.5">
      <c r="A1170" s="150">
        <f t="shared" si="63"/>
        <v>1055</v>
      </c>
      <c r="B1170" s="159" t="s">
        <v>759</v>
      </c>
      <c r="C1170" s="194" t="s">
        <v>1939</v>
      </c>
      <c r="D1170" s="195">
        <v>105</v>
      </c>
    </row>
    <row r="1171" spans="1:5" ht="25.5">
      <c r="A1171" s="150">
        <f t="shared" si="63"/>
        <v>1056</v>
      </c>
      <c r="B1171" s="159" t="s">
        <v>678</v>
      </c>
      <c r="C1171" s="194" t="s">
        <v>1939</v>
      </c>
      <c r="D1171" s="195">
        <v>175</v>
      </c>
    </row>
    <row r="1172" spans="1:5" ht="27">
      <c r="A1172" s="150">
        <f t="shared" si="63"/>
        <v>1057</v>
      </c>
      <c r="B1172" s="120" t="s">
        <v>1994</v>
      </c>
      <c r="C1172" s="150" t="s">
        <v>8</v>
      </c>
      <c r="D1172" s="196">
        <f>38*1.9</f>
        <v>72.2</v>
      </c>
    </row>
    <row r="1173" spans="1:5" s="10" customFormat="1">
      <c r="A1173" s="8"/>
      <c r="B1173" s="8" t="s">
        <v>851</v>
      </c>
      <c r="C1173" s="8"/>
      <c r="D1173" s="8"/>
      <c r="E1173" s="178"/>
    </row>
    <row r="1174" spans="1:5" s="5" customFormat="1" ht="27.75" customHeight="1">
      <c r="A1174" s="286" t="s">
        <v>1904</v>
      </c>
      <c r="B1174" s="287"/>
      <c r="C1174" s="287"/>
      <c r="D1174" s="287"/>
      <c r="E1174" s="176"/>
    </row>
    <row r="1175" spans="1:5" ht="18.75" customHeight="1">
      <c r="A1175" s="288" t="s">
        <v>852</v>
      </c>
      <c r="B1175" s="289"/>
      <c r="C1175" s="289"/>
      <c r="D1175" s="289"/>
    </row>
    <row r="1176" spans="1:5" ht="14.25">
      <c r="A1176" s="131">
        <f>+A1172+1</f>
        <v>1058</v>
      </c>
      <c r="B1176" s="128" t="s">
        <v>853</v>
      </c>
      <c r="C1176" s="131" t="s">
        <v>1937</v>
      </c>
      <c r="D1176" s="265">
        <v>4650</v>
      </c>
    </row>
    <row r="1177" spans="1:5" ht="38.25">
      <c r="A1177" s="111">
        <f>+A1176+1</f>
        <v>1059</v>
      </c>
      <c r="B1177" s="107" t="s">
        <v>854</v>
      </c>
      <c r="C1177" s="111" t="s">
        <v>1995</v>
      </c>
      <c r="D1177" s="199">
        <v>46.5</v>
      </c>
    </row>
    <row r="1178" spans="1:5" ht="18.75" customHeight="1">
      <c r="A1178" s="288" t="s">
        <v>855</v>
      </c>
      <c r="B1178" s="289"/>
      <c r="C1178" s="289"/>
      <c r="D1178" s="289"/>
    </row>
    <row r="1179" spans="1:5" ht="25.5">
      <c r="A1179" s="111">
        <f>+A1177+1</f>
        <v>1060</v>
      </c>
      <c r="B1179" s="107" t="s">
        <v>856</v>
      </c>
      <c r="C1179" s="111" t="s">
        <v>1937</v>
      </c>
      <c r="D1179" s="112">
        <v>995</v>
      </c>
    </row>
    <row r="1180" spans="1:5" ht="39.75">
      <c r="A1180" s="122">
        <f>+A1179+1</f>
        <v>1061</v>
      </c>
      <c r="B1180" s="119" t="s">
        <v>1996</v>
      </c>
      <c r="C1180" s="122" t="s">
        <v>1939</v>
      </c>
      <c r="D1180" s="193">
        <f>0.05*995</f>
        <v>49.75</v>
      </c>
    </row>
    <row r="1181" spans="1:5" ht="25.5">
      <c r="A1181" s="122">
        <f>+A1180+1</f>
        <v>1062</v>
      </c>
      <c r="B1181" s="119" t="s">
        <v>857</v>
      </c>
      <c r="C1181" s="122" t="s">
        <v>1939</v>
      </c>
      <c r="D1181" s="193">
        <f>995*0.05</f>
        <v>49.75</v>
      </c>
    </row>
    <row r="1182" spans="1:5" ht="39.75" customHeight="1">
      <c r="A1182" s="276" t="s">
        <v>858</v>
      </c>
      <c r="B1182" s="277"/>
      <c r="C1182" s="277"/>
      <c r="D1182" s="277"/>
    </row>
    <row r="1183" spans="1:5" ht="14.25">
      <c r="A1183" s="111">
        <f>+A1181+1</f>
        <v>1063</v>
      </c>
      <c r="B1183" s="107" t="s">
        <v>859</v>
      </c>
      <c r="C1183" s="111" t="s">
        <v>1937</v>
      </c>
      <c r="D1183" s="257">
        <v>5300</v>
      </c>
    </row>
    <row r="1184" spans="1:5" ht="27">
      <c r="A1184" s="122">
        <f>+A1183+1</f>
        <v>1064</v>
      </c>
      <c r="B1184" s="119" t="s">
        <v>1997</v>
      </c>
      <c r="C1184" s="122" t="s">
        <v>8</v>
      </c>
      <c r="D1184" s="198">
        <f>D1183*4.12/1000</f>
        <v>21.835999999999999</v>
      </c>
    </row>
    <row r="1185" spans="1:4" ht="25.5">
      <c r="A1185" s="122">
        <f t="shared" ref="A1185:A1187" si="64">+A1184+1</f>
        <v>1065</v>
      </c>
      <c r="B1185" s="107" t="s">
        <v>860</v>
      </c>
      <c r="C1185" s="167" t="s">
        <v>1937</v>
      </c>
      <c r="D1185" s="257">
        <v>5300</v>
      </c>
    </row>
    <row r="1186" spans="1:4" ht="25.5">
      <c r="A1186" s="122">
        <f t="shared" si="64"/>
        <v>1066</v>
      </c>
      <c r="B1186" s="107" t="s">
        <v>861</v>
      </c>
      <c r="C1186" s="167" t="s">
        <v>1937</v>
      </c>
      <c r="D1186" s="257">
        <v>5300</v>
      </c>
    </row>
    <row r="1187" spans="1:4" ht="25.5">
      <c r="A1187" s="122">
        <f t="shared" si="64"/>
        <v>1067</v>
      </c>
      <c r="B1187" s="107" t="s">
        <v>862</v>
      </c>
      <c r="C1187" s="111" t="s">
        <v>863</v>
      </c>
      <c r="D1187" s="199">
        <v>21.3</v>
      </c>
    </row>
    <row r="1188" spans="1:4">
      <c r="A1188" s="276" t="s">
        <v>864</v>
      </c>
      <c r="B1188" s="277"/>
      <c r="C1188" s="277"/>
      <c r="D1188" s="277"/>
    </row>
    <row r="1189" spans="1:4" ht="25.5">
      <c r="A1189" s="111">
        <f>+A1187+1</f>
        <v>1068</v>
      </c>
      <c r="B1189" s="107" t="s">
        <v>865</v>
      </c>
      <c r="C1189" s="111" t="s">
        <v>1937</v>
      </c>
      <c r="D1189" s="112">
        <v>1120</v>
      </c>
    </row>
    <row r="1190" spans="1:4" ht="39.75">
      <c r="A1190" s="122">
        <f>+A1189+1</f>
        <v>1069</v>
      </c>
      <c r="B1190" s="119" t="s">
        <v>1998</v>
      </c>
      <c r="C1190" s="122" t="s">
        <v>1939</v>
      </c>
      <c r="D1190" s="193">
        <f>40*0.12</f>
        <v>4.8</v>
      </c>
    </row>
    <row r="1191" spans="1:4" ht="39.75">
      <c r="A1191" s="122">
        <f t="shared" ref="A1191:A1192" si="65">+A1190+1</f>
        <v>1070</v>
      </c>
      <c r="B1191" s="119" t="s">
        <v>1999</v>
      </c>
      <c r="C1191" s="122" t="s">
        <v>1939</v>
      </c>
      <c r="D1191" s="193">
        <f>81.2*0.12</f>
        <v>9.7439999999999998</v>
      </c>
    </row>
    <row r="1192" spans="1:4" ht="38.25">
      <c r="A1192" s="122">
        <f t="shared" si="65"/>
        <v>1071</v>
      </c>
      <c r="B1192" s="119" t="s">
        <v>866</v>
      </c>
      <c r="C1192" s="122" t="s">
        <v>1937</v>
      </c>
      <c r="D1192" s="193">
        <v>35</v>
      </c>
    </row>
    <row r="1193" spans="1:4">
      <c r="A1193" s="276" t="s">
        <v>867</v>
      </c>
      <c r="B1193" s="277"/>
      <c r="C1193" s="277"/>
      <c r="D1193" s="277"/>
    </row>
    <row r="1194" spans="1:4" ht="25.5">
      <c r="A1194" s="111">
        <f>+A1192+1</f>
        <v>1072</v>
      </c>
      <c r="B1194" s="107" t="s">
        <v>862</v>
      </c>
      <c r="C1194" s="111" t="s">
        <v>863</v>
      </c>
      <c r="D1194" s="199">
        <v>5.16</v>
      </c>
    </row>
    <row r="1195" spans="1:4" ht="25.5">
      <c r="A1195" s="151">
        <f>+A1194+1</f>
        <v>1073</v>
      </c>
      <c r="B1195" s="135" t="s">
        <v>868</v>
      </c>
      <c r="C1195" s="151" t="s">
        <v>1937</v>
      </c>
      <c r="D1195" s="266">
        <v>760</v>
      </c>
    </row>
    <row r="1196" spans="1:4" ht="25.5">
      <c r="A1196" s="151">
        <f>+A1195+1</f>
        <v>1074</v>
      </c>
      <c r="B1196" s="135" t="s">
        <v>869</v>
      </c>
      <c r="C1196" s="151" t="s">
        <v>1937</v>
      </c>
      <c r="D1196" s="266">
        <f>+D1195</f>
        <v>760</v>
      </c>
    </row>
    <row r="1197" spans="1:4" ht="16.5" customHeight="1">
      <c r="A1197" s="278" t="s">
        <v>870</v>
      </c>
      <c r="B1197" s="279"/>
      <c r="C1197" s="279"/>
      <c r="D1197" s="279"/>
    </row>
    <row r="1198" spans="1:4">
      <c r="A1198" s="267">
        <f>+A1196+1</f>
        <v>1075</v>
      </c>
      <c r="B1198" s="171" t="s">
        <v>871</v>
      </c>
      <c r="C1198" s="267" t="s">
        <v>59</v>
      </c>
      <c r="D1198" s="268">
        <v>20</v>
      </c>
    </row>
    <row r="1199" spans="1:4">
      <c r="A1199" s="269">
        <f>+A1198+1</f>
        <v>1076</v>
      </c>
      <c r="B1199" s="172" t="s">
        <v>872</v>
      </c>
      <c r="C1199" s="269" t="s">
        <v>59</v>
      </c>
      <c r="D1199" s="270">
        <v>20</v>
      </c>
    </row>
    <row r="1200" spans="1:4" ht="32.25" customHeight="1">
      <c r="A1200" s="280" t="s">
        <v>873</v>
      </c>
      <c r="B1200" s="281"/>
      <c r="C1200" s="281"/>
      <c r="D1200" s="281"/>
    </row>
    <row r="1201" spans="1:5" ht="38.25">
      <c r="A1201" s="122">
        <f>+A1199+1</f>
        <v>1077</v>
      </c>
      <c r="B1201" s="119" t="s">
        <v>874</v>
      </c>
      <c r="C1201" s="122" t="s">
        <v>8</v>
      </c>
      <c r="D1201" s="212">
        <f>(43*2)/1000</f>
        <v>8.5999999999999993E-2</v>
      </c>
    </row>
    <row r="1202" spans="1:5" ht="25.5">
      <c r="A1202" s="122">
        <f>+A1201+1</f>
        <v>1078</v>
      </c>
      <c r="B1202" s="119" t="s">
        <v>875</v>
      </c>
      <c r="C1202" s="122" t="s">
        <v>32</v>
      </c>
      <c r="D1202" s="198">
        <v>2.4</v>
      </c>
    </row>
    <row r="1203" spans="1:5" ht="14.25">
      <c r="A1203" s="122">
        <f t="shared" ref="A1203:A1208" si="66">+A1202+1</f>
        <v>1079</v>
      </c>
      <c r="B1203" s="119" t="s">
        <v>876</v>
      </c>
      <c r="C1203" s="122" t="s">
        <v>1937</v>
      </c>
      <c r="D1203" s="198">
        <f>1.2*1.05*2</f>
        <v>2.52</v>
      </c>
    </row>
    <row r="1204" spans="1:5" ht="38.25">
      <c r="A1204" s="122">
        <f t="shared" si="66"/>
        <v>1080</v>
      </c>
      <c r="B1204" s="119" t="s">
        <v>877</v>
      </c>
      <c r="C1204" s="122" t="s">
        <v>32</v>
      </c>
      <c r="D1204" s="198">
        <v>1.6</v>
      </c>
    </row>
    <row r="1205" spans="1:5" ht="38.25">
      <c r="A1205" s="122">
        <f t="shared" si="66"/>
        <v>1081</v>
      </c>
      <c r="B1205" s="119" t="s">
        <v>878</v>
      </c>
      <c r="C1205" s="122" t="s">
        <v>32</v>
      </c>
      <c r="D1205" s="198">
        <v>8</v>
      </c>
    </row>
    <row r="1206" spans="1:5" ht="25.5">
      <c r="A1206" s="122">
        <f t="shared" si="66"/>
        <v>1082</v>
      </c>
      <c r="B1206" s="119" t="s">
        <v>879</v>
      </c>
      <c r="C1206" s="122" t="s">
        <v>32</v>
      </c>
      <c r="D1206" s="198">
        <v>1.2</v>
      </c>
    </row>
    <row r="1207" spans="1:5">
      <c r="A1207" s="122">
        <f t="shared" si="66"/>
        <v>1083</v>
      </c>
      <c r="B1207" s="119" t="s">
        <v>880</v>
      </c>
      <c r="C1207" s="122" t="s">
        <v>59</v>
      </c>
      <c r="D1207" s="193">
        <v>1</v>
      </c>
    </row>
    <row r="1208" spans="1:5">
      <c r="A1208" s="122">
        <f t="shared" si="66"/>
        <v>1084</v>
      </c>
      <c r="B1208" s="124" t="s">
        <v>881</v>
      </c>
      <c r="C1208" s="122" t="s">
        <v>59</v>
      </c>
      <c r="D1208" s="193">
        <v>2</v>
      </c>
    </row>
    <row r="1209" spans="1:5" s="5" customFormat="1">
      <c r="A1209" s="282" t="s">
        <v>882</v>
      </c>
      <c r="B1209" s="283"/>
      <c r="C1209" s="283"/>
      <c r="D1209" s="283"/>
      <c r="E1209" s="176"/>
    </row>
    <row r="1210" spans="1:5">
      <c r="A1210" s="284" t="s">
        <v>883</v>
      </c>
      <c r="B1210" s="285"/>
      <c r="C1210" s="285"/>
      <c r="D1210" s="285"/>
    </row>
    <row r="1211" spans="1:5" ht="14.25">
      <c r="A1211" s="121">
        <f>+A1208+1</f>
        <v>1085</v>
      </c>
      <c r="B1211" s="118" t="s">
        <v>884</v>
      </c>
      <c r="C1211" s="121" t="s">
        <v>1939</v>
      </c>
      <c r="D1211" s="204">
        <f>1.7/312*278</f>
        <v>1.5147435897435897</v>
      </c>
    </row>
    <row r="1212" spans="1:5" ht="38.25">
      <c r="A1212" s="111">
        <f>+A1211+1</f>
        <v>1086</v>
      </c>
      <c r="B1212" s="107" t="s">
        <v>885</v>
      </c>
      <c r="C1212" s="111" t="s">
        <v>8</v>
      </c>
      <c r="D1212" s="199">
        <f>(1092+4513.6+12.9)/1000/312*278</f>
        <v>5.0062275641025646</v>
      </c>
    </row>
    <row r="1213" spans="1:5" ht="25.5">
      <c r="A1213" s="111">
        <f t="shared" ref="A1213:A1214" si="67">+A1212+1</f>
        <v>1087</v>
      </c>
      <c r="B1213" s="129" t="s">
        <v>886</v>
      </c>
      <c r="C1213" s="168" t="s">
        <v>1937</v>
      </c>
      <c r="D1213" s="214">
        <f>278*2.1</f>
        <v>583.80000000000007</v>
      </c>
    </row>
    <row r="1214" spans="1:5" ht="25.5">
      <c r="A1214" s="111">
        <f t="shared" si="67"/>
        <v>1088</v>
      </c>
      <c r="B1214" s="129" t="s">
        <v>887</v>
      </c>
      <c r="C1214" s="168" t="s">
        <v>1937</v>
      </c>
      <c r="D1214" s="214">
        <v>430</v>
      </c>
    </row>
    <row r="1215" spans="1:5" s="10" customFormat="1">
      <c r="A1215" s="8"/>
      <c r="B1215" s="8" t="s">
        <v>888</v>
      </c>
      <c r="C1215" s="8"/>
      <c r="D1215" s="8"/>
      <c r="E1215" s="182"/>
    </row>
    <row r="1216" spans="1:5">
      <c r="A1216" s="271"/>
      <c r="B1216" s="272" t="s">
        <v>889</v>
      </c>
      <c r="C1216" s="273"/>
      <c r="D1216" s="273"/>
    </row>
    <row r="1217" spans="1:4">
      <c r="A1217" s="273"/>
      <c r="B1217" s="102" t="s">
        <v>890</v>
      </c>
      <c r="C1217" s="103">
        <v>0.03</v>
      </c>
      <c r="D1217" s="273"/>
    </row>
    <row r="1218" spans="1:4">
      <c r="A1218" s="273"/>
      <c r="B1218" s="102" t="s">
        <v>891</v>
      </c>
      <c r="C1218" s="186"/>
      <c r="D1218" s="273"/>
    </row>
    <row r="1219" spans="1:4">
      <c r="A1219" s="273"/>
      <c r="B1219" s="102" t="s">
        <v>892</v>
      </c>
      <c r="C1219" s="103">
        <v>0.2</v>
      </c>
      <c r="D1219" s="273"/>
    </row>
    <row r="1220" spans="1:4">
      <c r="A1220" s="271"/>
      <c r="B1220" s="102" t="s">
        <v>891</v>
      </c>
      <c r="C1220" s="103"/>
      <c r="D1220" s="273"/>
    </row>
    <row r="1221" spans="1:4" ht="25.5">
      <c r="A1221" s="274"/>
      <c r="B1221" s="102" t="s">
        <v>2015</v>
      </c>
      <c r="C1221" s="103"/>
      <c r="D1221" s="273"/>
    </row>
    <row r="1222" spans="1:4">
      <c r="A1222" s="274"/>
      <c r="B1222" s="102" t="s">
        <v>891</v>
      </c>
      <c r="C1222" s="103"/>
      <c r="D1222" s="273"/>
    </row>
    <row r="1223" spans="1:4" ht="74.25" customHeight="1">
      <c r="A1223" s="10"/>
      <c r="B1223" s="275" t="s">
        <v>1882</v>
      </c>
      <c r="C1223" s="275"/>
      <c r="D1223" s="275"/>
    </row>
    <row r="1224" spans="1:4" ht="69.75" customHeight="1">
      <c r="A1224" s="10"/>
      <c r="B1224" s="275" t="s">
        <v>1883</v>
      </c>
      <c r="C1224" s="275"/>
      <c r="D1224" s="275"/>
    </row>
    <row r="1225" spans="1:4" ht="58.5" customHeight="1">
      <c r="A1225" s="10"/>
      <c r="B1225" s="275" t="s">
        <v>1884</v>
      </c>
      <c r="C1225" s="275"/>
      <c r="D1225" s="275"/>
    </row>
  </sheetData>
  <sheetProtection formatCells="0" formatColumns="0" formatRows="0" insertColumns="0" insertRows="0" insertHyperlinks="0" deleteColumns="0" deleteRows="0" sort="0" autoFilter="0" pivotTables="0"/>
  <mergeCells count="104">
    <mergeCell ref="A6:D6"/>
    <mergeCell ref="A20:D20"/>
    <mergeCell ref="A1:D1"/>
    <mergeCell ref="A2:D2"/>
    <mergeCell ref="A3:A4"/>
    <mergeCell ref="B3:B4"/>
    <mergeCell ref="C3:C4"/>
    <mergeCell ref="D3:D4"/>
    <mergeCell ref="A21:D21"/>
    <mergeCell ref="A29:D29"/>
    <mergeCell ref="A35:D35"/>
    <mergeCell ref="A53:D53"/>
    <mergeCell ref="A71:D71"/>
    <mergeCell ref="A90:D90"/>
    <mergeCell ref="A155:D155"/>
    <mergeCell ref="A157:D157"/>
    <mergeCell ref="A172:D172"/>
    <mergeCell ref="A180:D180"/>
    <mergeCell ref="A97:D97"/>
    <mergeCell ref="A114:D114"/>
    <mergeCell ref="A130:D130"/>
    <mergeCell ref="A137:D137"/>
    <mergeCell ref="A145:D145"/>
    <mergeCell ref="A150:D150"/>
    <mergeCell ref="A156:D156"/>
    <mergeCell ref="A223:D223"/>
    <mergeCell ref="A244:D244"/>
    <mergeCell ref="A265:D265"/>
    <mergeCell ref="A271:D271"/>
    <mergeCell ref="A185:D185"/>
    <mergeCell ref="A186:D186"/>
    <mergeCell ref="A193:D193"/>
    <mergeCell ref="A210:D210"/>
    <mergeCell ref="A222:D222"/>
    <mergeCell ref="A378:D378"/>
    <mergeCell ref="A395:D395"/>
    <mergeCell ref="A420:D420"/>
    <mergeCell ref="A454:D454"/>
    <mergeCell ref="A549:D549"/>
    <mergeCell ref="A272:D272"/>
    <mergeCell ref="A296:D296"/>
    <mergeCell ref="A317:D317"/>
    <mergeCell ref="A324:D324"/>
    <mergeCell ref="A325:D325"/>
    <mergeCell ref="A694:D694"/>
    <mergeCell ref="A713:D713"/>
    <mergeCell ref="A727:D727"/>
    <mergeCell ref="A728:D728"/>
    <mergeCell ref="A745:D745"/>
    <mergeCell ref="A748:D748"/>
    <mergeCell ref="A550:D550"/>
    <mergeCell ref="A585:D585"/>
    <mergeCell ref="A640:D640"/>
    <mergeCell ref="A662:D662"/>
    <mergeCell ref="A678:D678"/>
    <mergeCell ref="A679:D679"/>
    <mergeCell ref="A641:D641"/>
    <mergeCell ref="A781:D781"/>
    <mergeCell ref="A789:D789"/>
    <mergeCell ref="A793:D793"/>
    <mergeCell ref="A803:D803"/>
    <mergeCell ref="A834:D834"/>
    <mergeCell ref="A848:D848"/>
    <mergeCell ref="A749:D749"/>
    <mergeCell ref="A750:D750"/>
    <mergeCell ref="A757:D757"/>
    <mergeCell ref="A778:D778"/>
    <mergeCell ref="A958:D958"/>
    <mergeCell ref="A959:D959"/>
    <mergeCell ref="A988:D988"/>
    <mergeCell ref="A994:D994"/>
    <mergeCell ref="A1009:D1009"/>
    <mergeCell ref="A883:D883"/>
    <mergeCell ref="A884:D884"/>
    <mergeCell ref="A912:D912"/>
    <mergeCell ref="A913:D913"/>
    <mergeCell ref="A935:D935"/>
    <mergeCell ref="A943:D943"/>
    <mergeCell ref="A1071:D1071"/>
    <mergeCell ref="A1086:D1086"/>
    <mergeCell ref="A1101:D1101"/>
    <mergeCell ref="A1107:D1107"/>
    <mergeCell ref="A1113:D1113"/>
    <mergeCell ref="A1131:D1131"/>
    <mergeCell ref="A1024:D1024"/>
    <mergeCell ref="A1030:D1030"/>
    <mergeCell ref="A1036:D1036"/>
    <mergeCell ref="A1053:D1053"/>
    <mergeCell ref="A1065:D1065"/>
    <mergeCell ref="A1066:D1066"/>
    <mergeCell ref="B1223:D1223"/>
    <mergeCell ref="B1224:D1224"/>
    <mergeCell ref="B1225:D1225"/>
    <mergeCell ref="A1193:D1193"/>
    <mergeCell ref="A1197:D1197"/>
    <mergeCell ref="A1200:D1200"/>
    <mergeCell ref="A1209:D1209"/>
    <mergeCell ref="A1210:D1210"/>
    <mergeCell ref="A1163:D1163"/>
    <mergeCell ref="A1174:D1174"/>
    <mergeCell ref="A1175:D1175"/>
    <mergeCell ref="A1178:D1178"/>
    <mergeCell ref="A1182:D1182"/>
    <mergeCell ref="A1188:D1188"/>
  </mergeCells>
  <pageMargins left="0.27" right="0.2" top="0.25" bottom="0.31" header="0.2" footer="0.3"/>
  <pageSetup paperSize="9" fitToHeight="0" orientation="landscape"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E1225"/>
  <sheetViews>
    <sheetView view="pageBreakPreview" topLeftCell="A1204" zoomScaleNormal="100" zoomScaleSheetLayoutView="100" workbookViewId="0">
      <selection activeCell="B1225" sqref="B1224:D1225"/>
    </sheetView>
  </sheetViews>
  <sheetFormatPr defaultRowHeight="12.75"/>
  <cols>
    <col min="1" max="1" width="4.7109375" style="1" customWidth="1"/>
    <col min="2" max="2" width="43.42578125" style="1" customWidth="1"/>
    <col min="3" max="3" width="10.5703125" style="1" customWidth="1"/>
    <col min="4" max="4" width="16" style="1" customWidth="1"/>
    <col min="5" max="5" width="9.140625" style="174"/>
    <col min="6" max="16384" width="9.140625" style="1"/>
  </cols>
  <sheetData>
    <row r="1" spans="1:5" ht="21" customHeight="1">
      <c r="A1" s="357" t="s">
        <v>1881</v>
      </c>
      <c r="B1" s="358"/>
      <c r="C1" s="358"/>
      <c r="D1" s="358"/>
    </row>
    <row r="2" spans="1:5" ht="21" customHeight="1">
      <c r="A2" s="320" t="s">
        <v>1880</v>
      </c>
      <c r="B2" s="315"/>
      <c r="C2" s="315"/>
      <c r="D2" s="315"/>
    </row>
    <row r="3" spans="1:5" ht="21" customHeight="1">
      <c r="A3" s="321" t="s">
        <v>896</v>
      </c>
      <c r="B3" s="323" t="s">
        <v>895</v>
      </c>
      <c r="C3" s="323" t="s">
        <v>897</v>
      </c>
      <c r="D3" s="323" t="s">
        <v>898</v>
      </c>
    </row>
    <row r="4" spans="1:5" s="2" customFormat="1" ht="39.950000000000003" customHeight="1">
      <c r="A4" s="322"/>
      <c r="B4" s="324"/>
      <c r="C4" s="324"/>
      <c r="D4" s="324"/>
      <c r="E4" s="175"/>
    </row>
    <row r="5" spans="1:5" s="2" customFormat="1">
      <c r="A5" s="3">
        <v>1</v>
      </c>
      <c r="B5" s="4">
        <v>2</v>
      </c>
      <c r="C5" s="4">
        <v>3</v>
      </c>
      <c r="D5" s="4">
        <v>4</v>
      </c>
      <c r="E5" s="175"/>
    </row>
    <row r="6" spans="1:5" s="5" customFormat="1" ht="32.25" customHeight="1">
      <c r="A6" s="318" t="s">
        <v>899</v>
      </c>
      <c r="B6" s="319"/>
      <c r="C6" s="319"/>
      <c r="D6" s="319"/>
      <c r="E6" s="176"/>
    </row>
    <row r="7" spans="1:5" s="6" customFormat="1" ht="25.5">
      <c r="A7" s="34">
        <v>1</v>
      </c>
      <c r="B7" s="35" t="s">
        <v>901</v>
      </c>
      <c r="C7" s="121" t="s">
        <v>930</v>
      </c>
      <c r="D7" s="105">
        <v>500</v>
      </c>
      <c r="E7" s="177"/>
    </row>
    <row r="8" spans="1:5" s="6" customFormat="1" ht="51">
      <c r="A8" s="34">
        <f>+A7+1</f>
        <v>2</v>
      </c>
      <c r="B8" s="35" t="s">
        <v>902</v>
      </c>
      <c r="C8" s="121" t="s">
        <v>923</v>
      </c>
      <c r="D8" s="105">
        <f>4240*0.075</f>
        <v>318</v>
      </c>
      <c r="E8" s="177"/>
    </row>
    <row r="9" spans="1:5" s="6" customFormat="1" ht="14.25">
      <c r="A9" s="34">
        <f t="shared" ref="A9:A18" si="0">+A8+1</f>
        <v>3</v>
      </c>
      <c r="B9" s="15" t="s">
        <v>903</v>
      </c>
      <c r="C9" s="122" t="s">
        <v>924</v>
      </c>
      <c r="D9" s="81">
        <f>D8*1.8</f>
        <v>572.4</v>
      </c>
      <c r="E9" s="177"/>
    </row>
    <row r="10" spans="1:5" s="6" customFormat="1" ht="14.25">
      <c r="A10" s="34">
        <f t="shared" si="0"/>
        <v>4</v>
      </c>
      <c r="B10" s="35" t="s">
        <v>904</v>
      </c>
      <c r="C10" s="121" t="s">
        <v>923</v>
      </c>
      <c r="D10" s="105">
        <f>0.3*11061</f>
        <v>3318.2999999999997</v>
      </c>
      <c r="E10" s="177"/>
    </row>
    <row r="11" spans="1:5" s="6" customFormat="1" ht="14.25">
      <c r="A11" s="34">
        <f t="shared" si="0"/>
        <v>5</v>
      </c>
      <c r="B11" s="35" t="s">
        <v>905</v>
      </c>
      <c r="C11" s="121" t="s">
        <v>923</v>
      </c>
      <c r="D11" s="105">
        <f>0.3*2329</f>
        <v>698.69999999999993</v>
      </c>
      <c r="E11" s="177"/>
    </row>
    <row r="12" spans="1:5" s="6" customFormat="1" ht="25.5">
      <c r="A12" s="34">
        <f t="shared" si="0"/>
        <v>6</v>
      </c>
      <c r="B12" s="35" t="s">
        <v>906</v>
      </c>
      <c r="C12" s="121" t="s">
        <v>923</v>
      </c>
      <c r="D12" s="105">
        <f>0.3*2476.2</f>
        <v>742.8599999999999</v>
      </c>
      <c r="E12" s="177"/>
    </row>
    <row r="13" spans="1:5" s="6" customFormat="1" ht="14.25">
      <c r="A13" s="34">
        <f t="shared" si="0"/>
        <v>7</v>
      </c>
      <c r="B13" s="35" t="s">
        <v>907</v>
      </c>
      <c r="C13" s="121" t="s">
        <v>923</v>
      </c>
      <c r="D13" s="105">
        <f>0.3*733.7</f>
        <v>220.11</v>
      </c>
      <c r="E13" s="177"/>
    </row>
    <row r="14" spans="1:5" s="6" customFormat="1" ht="25.5">
      <c r="A14" s="34">
        <f t="shared" si="0"/>
        <v>8</v>
      </c>
      <c r="B14" s="35" t="s">
        <v>908</v>
      </c>
      <c r="C14" s="121" t="s">
        <v>923</v>
      </c>
      <c r="D14" s="105">
        <f>0.3*5506.4</f>
        <v>1651.9199999999998</v>
      </c>
      <c r="E14" s="177"/>
    </row>
    <row r="15" spans="1:5" s="6" customFormat="1" ht="14.25">
      <c r="A15" s="34">
        <f t="shared" si="0"/>
        <v>9</v>
      </c>
      <c r="B15" s="35" t="s">
        <v>909</v>
      </c>
      <c r="C15" s="121" t="s">
        <v>923</v>
      </c>
      <c r="D15" s="105">
        <f>0.3*720</f>
        <v>216</v>
      </c>
      <c r="E15" s="177"/>
    </row>
    <row r="16" spans="1:5" s="6" customFormat="1" ht="14.25">
      <c r="A16" s="34">
        <f t="shared" si="0"/>
        <v>10</v>
      </c>
      <c r="B16" s="35" t="s">
        <v>910</v>
      </c>
      <c r="C16" s="121" t="s">
        <v>923</v>
      </c>
      <c r="D16" s="105">
        <f>0.3*337.4</f>
        <v>101.21999999999998</v>
      </c>
      <c r="E16" s="177"/>
    </row>
    <row r="17" spans="1:5" s="6" customFormat="1" ht="14.25">
      <c r="A17" s="34">
        <f t="shared" si="0"/>
        <v>11</v>
      </c>
      <c r="B17" s="35" t="s">
        <v>911</v>
      </c>
      <c r="C17" s="121" t="s">
        <v>923</v>
      </c>
      <c r="D17" s="105">
        <f>+D16+D15+D14+D13+D12+D11+D10</f>
        <v>6949.1099999999988</v>
      </c>
      <c r="E17" s="177"/>
    </row>
    <row r="18" spans="1:5" s="6" customFormat="1" ht="14.25">
      <c r="A18" s="34">
        <f t="shared" si="0"/>
        <v>12</v>
      </c>
      <c r="B18" s="15" t="s">
        <v>903</v>
      </c>
      <c r="C18" s="122" t="s">
        <v>924</v>
      </c>
      <c r="D18" s="81">
        <f>D17*1.5</f>
        <v>10423.664999999997</v>
      </c>
      <c r="E18" s="177"/>
    </row>
    <row r="19" spans="1:5" s="10" customFormat="1" ht="37.5" customHeight="1">
      <c r="A19" s="7"/>
      <c r="B19" s="8" t="s">
        <v>900</v>
      </c>
      <c r="C19" s="7"/>
      <c r="D19" s="9"/>
      <c r="E19" s="178"/>
    </row>
    <row r="20" spans="1:5" s="5" customFormat="1" ht="32.25" customHeight="1">
      <c r="A20" s="318" t="s">
        <v>912</v>
      </c>
      <c r="B20" s="319"/>
      <c r="C20" s="319"/>
      <c r="D20" s="319"/>
      <c r="E20" s="176"/>
    </row>
    <row r="21" spans="1:5" ht="27" customHeight="1">
      <c r="A21" s="325" t="s">
        <v>913</v>
      </c>
      <c r="B21" s="326"/>
      <c r="C21" s="326"/>
      <c r="D21" s="326"/>
    </row>
    <row r="22" spans="1:5" ht="14.25">
      <c r="A22" s="11">
        <f>+A18+1</f>
        <v>13</v>
      </c>
      <c r="B22" s="12" t="s">
        <v>916</v>
      </c>
      <c r="C22" s="121" t="s">
        <v>923</v>
      </c>
      <c r="D22" s="13">
        <f>0.3*5100</f>
        <v>1530</v>
      </c>
    </row>
    <row r="23" spans="1:5">
      <c r="A23" s="14">
        <f>+A22+1</f>
        <v>14</v>
      </c>
      <c r="B23" s="15" t="s">
        <v>917</v>
      </c>
      <c r="C23" s="122" t="s">
        <v>924</v>
      </c>
      <c r="D23" s="16">
        <f>4500*1.8*0.3</f>
        <v>2430</v>
      </c>
    </row>
    <row r="24" spans="1:5" ht="14.25">
      <c r="A24" s="14">
        <f t="shared" ref="A24:A28" si="1">+A23+1</f>
        <v>15</v>
      </c>
      <c r="B24" s="18" t="s">
        <v>918</v>
      </c>
      <c r="C24" s="121" t="s">
        <v>923</v>
      </c>
      <c r="D24" s="19">
        <f>10120*0.5*0.3</f>
        <v>1518</v>
      </c>
    </row>
    <row r="25" spans="1:5" ht="14.25">
      <c r="A25" s="14">
        <f t="shared" si="1"/>
        <v>16</v>
      </c>
      <c r="B25" s="20" t="s">
        <v>919</v>
      </c>
      <c r="C25" s="121" t="s">
        <v>923</v>
      </c>
      <c r="D25" s="19">
        <f>10120*0.5*0.3</f>
        <v>1518</v>
      </c>
    </row>
    <row r="26" spans="1:5" ht="14.25">
      <c r="A26" s="14">
        <f t="shared" si="1"/>
        <v>17</v>
      </c>
      <c r="B26" s="22" t="s">
        <v>920</v>
      </c>
      <c r="C26" s="121" t="s">
        <v>923</v>
      </c>
      <c r="D26" s="23">
        <f>0.3*2470</f>
        <v>741</v>
      </c>
    </row>
    <row r="27" spans="1:5" ht="14.25">
      <c r="A27" s="14">
        <f t="shared" si="1"/>
        <v>18</v>
      </c>
      <c r="B27" s="20" t="s">
        <v>921</v>
      </c>
      <c r="C27" s="121" t="s">
        <v>923</v>
      </c>
      <c r="D27" s="24">
        <f>(10120-2470)*0.3</f>
        <v>2295</v>
      </c>
    </row>
    <row r="28" spans="1:5">
      <c r="A28" s="14">
        <f t="shared" si="1"/>
        <v>19</v>
      </c>
      <c r="B28" s="15" t="s">
        <v>922</v>
      </c>
      <c r="C28" s="122" t="s">
        <v>924</v>
      </c>
      <c r="D28" s="25">
        <f>D27*1.8</f>
        <v>4131</v>
      </c>
    </row>
    <row r="29" spans="1:5" ht="27" customHeight="1">
      <c r="A29" s="325" t="s">
        <v>914</v>
      </c>
      <c r="B29" s="326"/>
      <c r="C29" s="326"/>
      <c r="D29" s="326"/>
    </row>
    <row r="30" spans="1:5" ht="25.5">
      <c r="A30" s="14">
        <f>+A28+1</f>
        <v>20</v>
      </c>
      <c r="B30" s="107" t="s">
        <v>925</v>
      </c>
      <c r="C30" s="121" t="s">
        <v>923</v>
      </c>
      <c r="D30" s="26">
        <f>0.6*77+0.9*12+1.2+2.2</f>
        <v>60.400000000000006</v>
      </c>
    </row>
    <row r="31" spans="1:5">
      <c r="A31" s="17">
        <f>+A30+1</f>
        <v>21</v>
      </c>
      <c r="B31" s="107" t="s">
        <v>926</v>
      </c>
      <c r="C31" s="122" t="s">
        <v>924</v>
      </c>
      <c r="D31" s="27">
        <f>(128*77+256*12+128*2+256*2)/1000</f>
        <v>13.696</v>
      </c>
    </row>
    <row r="32" spans="1:5">
      <c r="A32" s="17">
        <f t="shared" ref="A32:A34" si="2">+A31+1</f>
        <v>22</v>
      </c>
      <c r="B32" s="107" t="s">
        <v>927</v>
      </c>
      <c r="C32" s="122" t="s">
        <v>924</v>
      </c>
      <c r="D32" s="27">
        <f>(5.6*77+11.2*12+6.4*2+24)/1000</f>
        <v>0.60239999999999982</v>
      </c>
    </row>
    <row r="33" spans="1:4">
      <c r="A33" s="17">
        <f t="shared" si="2"/>
        <v>23</v>
      </c>
      <c r="B33" s="106" t="s">
        <v>928</v>
      </c>
      <c r="C33" s="122" t="s">
        <v>924</v>
      </c>
      <c r="D33" s="19">
        <f>8*77+16*12+16+16*2</f>
        <v>856</v>
      </c>
    </row>
    <row r="34" spans="1:4" ht="25.5">
      <c r="A34" s="17">
        <f t="shared" si="2"/>
        <v>24</v>
      </c>
      <c r="B34" s="119" t="s">
        <v>929</v>
      </c>
      <c r="C34" s="121" t="s">
        <v>923</v>
      </c>
      <c r="D34" s="16">
        <v>10</v>
      </c>
    </row>
    <row r="35" spans="1:4" ht="27" customHeight="1">
      <c r="A35" s="325" t="s">
        <v>915</v>
      </c>
      <c r="B35" s="326"/>
      <c r="C35" s="326"/>
      <c r="D35" s="326"/>
    </row>
    <row r="36" spans="1:4" ht="14.25">
      <c r="A36" s="14">
        <f>+A34+1</f>
        <v>25</v>
      </c>
      <c r="B36" s="15" t="s">
        <v>931</v>
      </c>
      <c r="C36" s="121" t="s">
        <v>923</v>
      </c>
      <c r="D36" s="16">
        <v>15</v>
      </c>
    </row>
    <row r="37" spans="1:4" ht="25.5">
      <c r="A37" s="17">
        <f>+A36+1</f>
        <v>26</v>
      </c>
      <c r="B37" s="18" t="s">
        <v>925</v>
      </c>
      <c r="C37" s="121" t="s">
        <v>923</v>
      </c>
      <c r="D37" s="19">
        <v>75</v>
      </c>
    </row>
    <row r="38" spans="1:4">
      <c r="A38" s="17">
        <f t="shared" ref="A38:A52" si="3">+A37+1</f>
        <v>27</v>
      </c>
      <c r="B38" s="18" t="s">
        <v>932</v>
      </c>
      <c r="C38" s="122" t="s">
        <v>924</v>
      </c>
      <c r="D38" s="27">
        <f>(1984)/1000</f>
        <v>1.984</v>
      </c>
    </row>
    <row r="39" spans="1:4">
      <c r="A39" s="17">
        <f t="shared" si="3"/>
        <v>28</v>
      </c>
      <c r="B39" s="18" t="s">
        <v>933</v>
      </c>
      <c r="C39" s="122" t="s">
        <v>924</v>
      </c>
      <c r="D39" s="27">
        <f>(1440)/1000</f>
        <v>1.44</v>
      </c>
    </row>
    <row r="40" spans="1:4">
      <c r="A40" s="17">
        <f t="shared" si="3"/>
        <v>29</v>
      </c>
      <c r="B40" s="18" t="s">
        <v>927</v>
      </c>
      <c r="C40" s="122" t="s">
        <v>924</v>
      </c>
      <c r="D40" s="27">
        <f>(1240)/1000</f>
        <v>1.24</v>
      </c>
    </row>
    <row r="41" spans="1:4" ht="25.5">
      <c r="A41" s="17">
        <f t="shared" si="3"/>
        <v>30</v>
      </c>
      <c r="B41" s="18" t="s">
        <v>934</v>
      </c>
      <c r="C41" s="121" t="s">
        <v>923</v>
      </c>
      <c r="D41" s="27">
        <v>58</v>
      </c>
    </row>
    <row r="42" spans="1:4">
      <c r="A42" s="17">
        <f t="shared" si="3"/>
        <v>31</v>
      </c>
      <c r="B42" s="18" t="s">
        <v>933</v>
      </c>
      <c r="C42" s="122" t="s">
        <v>924</v>
      </c>
      <c r="D42" s="27">
        <f>(3600)/1000</f>
        <v>3.6</v>
      </c>
    </row>
    <row r="43" spans="1:4">
      <c r="A43" s="17">
        <f t="shared" si="3"/>
        <v>32</v>
      </c>
      <c r="B43" s="18" t="s">
        <v>927</v>
      </c>
      <c r="C43" s="122" t="s">
        <v>924</v>
      </c>
      <c r="D43" s="27">
        <f>(264)/1000</f>
        <v>0.26400000000000001</v>
      </c>
    </row>
    <row r="44" spans="1:4" ht="25.5">
      <c r="A44" s="17">
        <f t="shared" si="3"/>
        <v>33</v>
      </c>
      <c r="B44" s="29" t="s">
        <v>935</v>
      </c>
      <c r="C44" s="121" t="s">
        <v>923</v>
      </c>
      <c r="D44" s="30">
        <f>3*58</f>
        <v>174</v>
      </c>
    </row>
    <row r="45" spans="1:4">
      <c r="A45" s="17">
        <f t="shared" si="3"/>
        <v>34</v>
      </c>
      <c r="B45" s="18" t="s">
        <v>933</v>
      </c>
      <c r="C45" s="122" t="s">
        <v>924</v>
      </c>
      <c r="D45" s="27">
        <f>(2970+2980)*3/1000</f>
        <v>17.850000000000001</v>
      </c>
    </row>
    <row r="46" spans="1:4">
      <c r="A46" s="17">
        <f t="shared" si="3"/>
        <v>35</v>
      </c>
      <c r="B46" s="18" t="s">
        <v>927</v>
      </c>
      <c r="C46" s="122" t="s">
        <v>924</v>
      </c>
      <c r="D46" s="27">
        <f>(288)*3/1000</f>
        <v>0.86399999999999999</v>
      </c>
    </row>
    <row r="47" spans="1:4" ht="25.5">
      <c r="A47" s="17">
        <f t="shared" si="3"/>
        <v>36</v>
      </c>
      <c r="B47" s="29" t="s">
        <v>936</v>
      </c>
      <c r="C47" s="121" t="s">
        <v>923</v>
      </c>
      <c r="D47" s="30">
        <f>7*2*2</f>
        <v>28</v>
      </c>
    </row>
    <row r="48" spans="1:4" ht="25.5">
      <c r="A48" s="17">
        <f t="shared" si="3"/>
        <v>37</v>
      </c>
      <c r="B48" s="29" t="s">
        <v>937</v>
      </c>
      <c r="C48" s="121" t="s">
        <v>923</v>
      </c>
      <c r="D48" s="30">
        <f>2*13.7+22+20.7+13.7*2+20.7</f>
        <v>118.2</v>
      </c>
    </row>
    <row r="49" spans="1:4" ht="25.5">
      <c r="A49" s="17">
        <f t="shared" si="3"/>
        <v>38</v>
      </c>
      <c r="B49" s="18" t="s">
        <v>938</v>
      </c>
      <c r="C49" s="121" t="s">
        <v>923</v>
      </c>
      <c r="D49" s="19">
        <f>16+17</f>
        <v>33</v>
      </c>
    </row>
    <row r="50" spans="1:4">
      <c r="A50" s="17">
        <f t="shared" si="3"/>
        <v>39</v>
      </c>
      <c r="B50" s="18" t="s">
        <v>939</v>
      </c>
      <c r="C50" s="122" t="s">
        <v>924</v>
      </c>
      <c r="D50" s="27">
        <f>(470.2*4+1224*4+1704*2+1744+1080*2+50.4+2160)/1000</f>
        <v>16.299199999999999</v>
      </c>
    </row>
    <row r="51" spans="1:4">
      <c r="A51" s="17">
        <f t="shared" si="3"/>
        <v>40</v>
      </c>
      <c r="B51" s="18" t="s">
        <v>927</v>
      </c>
      <c r="C51" s="122" t="s">
        <v>924</v>
      </c>
      <c r="D51" s="27">
        <f>(252*4+518.4*4+778+780+816+100+18+96)/1000</f>
        <v>5.6696</v>
      </c>
    </row>
    <row r="52" spans="1:4" ht="25.5">
      <c r="A52" s="17">
        <f t="shared" si="3"/>
        <v>41</v>
      </c>
      <c r="B52" s="15" t="s">
        <v>940</v>
      </c>
      <c r="C52" s="121" t="s">
        <v>930</v>
      </c>
      <c r="D52" s="16">
        <v>155</v>
      </c>
    </row>
    <row r="53" spans="1:4" ht="27" customHeight="1">
      <c r="A53" s="325" t="s">
        <v>941</v>
      </c>
      <c r="B53" s="326"/>
      <c r="C53" s="326"/>
      <c r="D53" s="326"/>
    </row>
    <row r="54" spans="1:4" ht="14.25">
      <c r="A54" s="14">
        <f>+A52+1</f>
        <v>42</v>
      </c>
      <c r="B54" s="107" t="s">
        <v>931</v>
      </c>
      <c r="C54" s="121" t="s">
        <v>923</v>
      </c>
      <c r="D54" s="16">
        <v>25</v>
      </c>
    </row>
    <row r="55" spans="1:4" ht="25.5">
      <c r="A55" s="17">
        <f>+A54+1</f>
        <v>43</v>
      </c>
      <c r="B55" s="107" t="s">
        <v>925</v>
      </c>
      <c r="C55" s="121" t="s">
        <v>923</v>
      </c>
      <c r="D55" s="19">
        <v>145</v>
      </c>
    </row>
    <row r="56" spans="1:4">
      <c r="A56" s="17">
        <f t="shared" ref="A56:A70" si="4">+A55+1</f>
        <v>44</v>
      </c>
      <c r="B56" s="107" t="s">
        <v>932</v>
      </c>
      <c r="C56" s="122" t="s">
        <v>924</v>
      </c>
      <c r="D56" s="27">
        <f>(3900)/1000</f>
        <v>3.9</v>
      </c>
    </row>
    <row r="57" spans="1:4">
      <c r="A57" s="17">
        <f t="shared" si="4"/>
        <v>45</v>
      </c>
      <c r="B57" s="107" t="s">
        <v>933</v>
      </c>
      <c r="C57" s="122" t="s">
        <v>924</v>
      </c>
      <c r="D57" s="27">
        <f>(450)/1000</f>
        <v>0.45</v>
      </c>
    </row>
    <row r="58" spans="1:4">
      <c r="A58" s="17">
        <f t="shared" si="4"/>
        <v>46</v>
      </c>
      <c r="B58" s="107" t="s">
        <v>927</v>
      </c>
      <c r="C58" s="122" t="s">
        <v>924</v>
      </c>
      <c r="D58" s="27">
        <f>(2400)/1000</f>
        <v>2.4</v>
      </c>
    </row>
    <row r="59" spans="1:4" ht="25.5">
      <c r="A59" s="17">
        <f t="shared" si="4"/>
        <v>47</v>
      </c>
      <c r="B59" s="106" t="s">
        <v>934</v>
      </c>
      <c r="C59" s="121" t="s">
        <v>923</v>
      </c>
      <c r="D59" s="27">
        <v>97</v>
      </c>
    </row>
    <row r="60" spans="1:4">
      <c r="A60" s="17">
        <f t="shared" si="4"/>
        <v>48</v>
      </c>
      <c r="B60" s="107" t="s">
        <v>933</v>
      </c>
      <c r="C60" s="122" t="s">
        <v>924</v>
      </c>
      <c r="D60" s="27">
        <f>(5780)/1000</f>
        <v>5.78</v>
      </c>
    </row>
    <row r="61" spans="1:4">
      <c r="A61" s="17">
        <f t="shared" si="4"/>
        <v>49</v>
      </c>
      <c r="B61" s="107" t="s">
        <v>927</v>
      </c>
      <c r="C61" s="122" t="s">
        <v>924</v>
      </c>
      <c r="D61" s="27">
        <f>(400)/1000</f>
        <v>0.4</v>
      </c>
    </row>
    <row r="62" spans="1:4" ht="25.5">
      <c r="A62" s="17">
        <f t="shared" si="4"/>
        <v>50</v>
      </c>
      <c r="B62" s="106" t="s">
        <v>942</v>
      </c>
      <c r="C62" s="121" t="s">
        <v>923</v>
      </c>
      <c r="D62" s="30">
        <f>3*118</f>
        <v>354</v>
      </c>
    </row>
    <row r="63" spans="1:4">
      <c r="A63" s="17">
        <f t="shared" si="4"/>
        <v>51</v>
      </c>
      <c r="B63" s="107" t="s">
        <v>943</v>
      </c>
      <c r="C63" s="122" t="s">
        <v>924</v>
      </c>
      <c r="D63" s="27">
        <f>(16274)*3/1000</f>
        <v>48.822000000000003</v>
      </c>
    </row>
    <row r="64" spans="1:4">
      <c r="A64" s="17">
        <f t="shared" si="4"/>
        <v>52</v>
      </c>
      <c r="B64" s="107" t="s">
        <v>927</v>
      </c>
      <c r="C64" s="122" t="s">
        <v>924</v>
      </c>
      <c r="D64" s="27">
        <f>(805)*3/1000</f>
        <v>2.415</v>
      </c>
    </row>
    <row r="65" spans="1:4" ht="25.5">
      <c r="A65" s="17">
        <f t="shared" si="4"/>
        <v>53</v>
      </c>
      <c r="B65" s="106" t="s">
        <v>936</v>
      </c>
      <c r="C65" s="121" t="s">
        <v>923</v>
      </c>
      <c r="D65" s="30">
        <f>12+2.5+20+27+10+2.5+5+1.2</f>
        <v>80.2</v>
      </c>
    </row>
    <row r="66" spans="1:4" ht="25.5">
      <c r="A66" s="17">
        <f t="shared" si="4"/>
        <v>54</v>
      </c>
      <c r="B66" s="106" t="s">
        <v>937</v>
      </c>
      <c r="C66" s="121" t="s">
        <v>923</v>
      </c>
      <c r="D66" s="30">
        <f>17.5+17.5*2+20.5+18.7+18.7+13.7+20.5+13.7*2+34.2*2+4.6*3+34.2</f>
        <v>288.40000000000003</v>
      </c>
    </row>
    <row r="67" spans="1:4" ht="25.5">
      <c r="A67" s="17">
        <f t="shared" si="4"/>
        <v>55</v>
      </c>
      <c r="B67" s="106" t="s">
        <v>938</v>
      </c>
      <c r="C67" s="121" t="s">
        <v>923</v>
      </c>
      <c r="D67" s="19">
        <f>8+3.6+15.2*2+7.6+7.8*2</f>
        <v>65.2</v>
      </c>
    </row>
    <row r="68" spans="1:4">
      <c r="A68" s="17">
        <f t="shared" si="4"/>
        <v>56</v>
      </c>
      <c r="B68" s="107" t="s">
        <v>939</v>
      </c>
      <c r="C68" s="122" t="s">
        <v>924</v>
      </c>
      <c r="D68" s="27">
        <f>(704.4+104+1805.4+4769.8+7918+825+1351.2+602+4066+208+2004+2664*2+372*3+554+1704+54)/1000</f>
        <v>33.113800000000005</v>
      </c>
    </row>
    <row r="69" spans="1:4">
      <c r="A69" s="17">
        <f t="shared" si="4"/>
        <v>57</v>
      </c>
      <c r="B69" s="107" t="s">
        <v>927</v>
      </c>
      <c r="C69" s="122" t="s">
        <v>924</v>
      </c>
      <c r="D69" s="27">
        <f>(446+54+538+2388.8+2550+56+624+336+1300.4+54*2+518.4*2+1104*2+224*3+27+672+56)/1000</f>
        <v>13.073</v>
      </c>
    </row>
    <row r="70" spans="1:4" ht="25.5">
      <c r="A70" s="17">
        <f t="shared" si="4"/>
        <v>58</v>
      </c>
      <c r="B70" s="119" t="s">
        <v>940</v>
      </c>
      <c r="C70" s="121" t="s">
        <v>930</v>
      </c>
      <c r="D70" s="16">
        <v>120</v>
      </c>
    </row>
    <row r="71" spans="1:4" ht="27" customHeight="1">
      <c r="A71" s="325" t="s">
        <v>944</v>
      </c>
      <c r="B71" s="326"/>
      <c r="C71" s="326"/>
      <c r="D71" s="326"/>
    </row>
    <row r="72" spans="1:4" ht="14.25">
      <c r="A72" s="14">
        <f>+A70+1</f>
        <v>59</v>
      </c>
      <c r="B72" s="107" t="s">
        <v>931</v>
      </c>
      <c r="C72" s="121" t="s">
        <v>923</v>
      </c>
      <c r="D72" s="16">
        <v>31</v>
      </c>
    </row>
    <row r="73" spans="1:4" ht="25.5">
      <c r="A73" s="17">
        <f>+A72+1</f>
        <v>60</v>
      </c>
      <c r="B73" s="107" t="s">
        <v>925</v>
      </c>
      <c r="C73" s="121" t="s">
        <v>923</v>
      </c>
      <c r="D73" s="19">
        <v>153</v>
      </c>
    </row>
    <row r="74" spans="1:4">
      <c r="A74" s="17">
        <f t="shared" ref="A74:A89" si="5">+A73+1</f>
        <v>61</v>
      </c>
      <c r="B74" s="107" t="s">
        <v>932</v>
      </c>
      <c r="C74" s="122" t="s">
        <v>924</v>
      </c>
      <c r="D74" s="27">
        <f>(4080)/1000</f>
        <v>4.08</v>
      </c>
    </row>
    <row r="75" spans="1:4">
      <c r="A75" s="17">
        <f t="shared" si="5"/>
        <v>62</v>
      </c>
      <c r="B75" s="107" t="s">
        <v>933</v>
      </c>
      <c r="C75" s="122" t="s">
        <v>924</v>
      </c>
      <c r="D75" s="27">
        <f>(460)/1000</f>
        <v>0.46</v>
      </c>
    </row>
    <row r="76" spans="1:4">
      <c r="A76" s="17">
        <f t="shared" si="5"/>
        <v>63</v>
      </c>
      <c r="B76" s="107" t="s">
        <v>927</v>
      </c>
      <c r="C76" s="122" t="s">
        <v>924</v>
      </c>
      <c r="D76" s="27">
        <f>(2550)/1000</f>
        <v>2.5499999999999998</v>
      </c>
    </row>
    <row r="77" spans="1:4" ht="25.5">
      <c r="A77" s="17">
        <f t="shared" si="5"/>
        <v>64</v>
      </c>
      <c r="B77" s="106" t="s">
        <v>934</v>
      </c>
      <c r="C77" s="121" t="s">
        <v>923</v>
      </c>
      <c r="D77" s="27">
        <v>82</v>
      </c>
    </row>
    <row r="78" spans="1:4">
      <c r="A78" s="17">
        <f t="shared" si="5"/>
        <v>65</v>
      </c>
      <c r="B78" s="107" t="s">
        <v>933</v>
      </c>
      <c r="C78" s="122" t="s">
        <v>924</v>
      </c>
      <c r="D78" s="27">
        <f>(6270)/1000</f>
        <v>6.27</v>
      </c>
    </row>
    <row r="79" spans="1:4">
      <c r="A79" s="17">
        <f t="shared" si="5"/>
        <v>66</v>
      </c>
      <c r="B79" s="107" t="s">
        <v>927</v>
      </c>
      <c r="C79" s="122" t="s">
        <v>924</v>
      </c>
      <c r="D79" s="27">
        <f>(430)/1000</f>
        <v>0.43</v>
      </c>
    </row>
    <row r="80" spans="1:4" ht="25.5">
      <c r="A80" s="17">
        <f t="shared" si="5"/>
        <v>67</v>
      </c>
      <c r="B80" s="106" t="s">
        <v>942</v>
      </c>
      <c r="C80" s="121" t="s">
        <v>923</v>
      </c>
      <c r="D80" s="30">
        <f>2*58</f>
        <v>116</v>
      </c>
    </row>
    <row r="81" spans="1:4">
      <c r="A81" s="17">
        <f t="shared" si="5"/>
        <v>68</v>
      </c>
      <c r="B81" s="107" t="s">
        <v>943</v>
      </c>
      <c r="C81" s="122" t="s">
        <v>924</v>
      </c>
      <c r="D81" s="27">
        <f>(8415+7425+434)*2/1000</f>
        <v>32.548000000000002</v>
      </c>
    </row>
    <row r="82" spans="1:4">
      <c r="A82" s="17">
        <f t="shared" si="5"/>
        <v>69</v>
      </c>
      <c r="B82" s="107" t="s">
        <v>927</v>
      </c>
      <c r="C82" s="122" t="s">
        <v>924</v>
      </c>
      <c r="D82" s="27">
        <f>(805)*2/1000</f>
        <v>1.61</v>
      </c>
    </row>
    <row r="83" spans="1:4" ht="25.5">
      <c r="A83" s="17">
        <f t="shared" si="5"/>
        <v>70</v>
      </c>
      <c r="B83" s="106" t="s">
        <v>936</v>
      </c>
      <c r="C83" s="121" t="s">
        <v>923</v>
      </c>
      <c r="D83" s="30">
        <f>10.9*2+20+12.6+10.9+1.2+9*2</f>
        <v>84.5</v>
      </c>
    </row>
    <row r="84" spans="1:4" ht="25.5">
      <c r="A84" s="17">
        <f t="shared" si="5"/>
        <v>71</v>
      </c>
      <c r="B84" s="106" t="s">
        <v>937</v>
      </c>
      <c r="C84" s="121" t="s">
        <v>923</v>
      </c>
      <c r="D84" s="30">
        <f>20.7*2+13.7*2+24.7+20.7+18.2*2+27.3*2</f>
        <v>205.2</v>
      </c>
    </row>
    <row r="85" spans="1:4" ht="25.5">
      <c r="A85" s="17">
        <f t="shared" si="5"/>
        <v>72</v>
      </c>
      <c r="B85" s="106" t="s">
        <v>938</v>
      </c>
      <c r="C85" s="121" t="s">
        <v>923</v>
      </c>
      <c r="D85" s="19">
        <f>9.6*2+18.5+19.2+48*2</f>
        <v>152.9</v>
      </c>
    </row>
    <row r="86" spans="1:4" ht="25.5">
      <c r="A86" s="17">
        <f t="shared" si="5"/>
        <v>73</v>
      </c>
      <c r="B86" s="106" t="s">
        <v>945</v>
      </c>
      <c r="C86" s="121" t="s">
        <v>923</v>
      </c>
      <c r="D86" s="31">
        <f>2.2*2</f>
        <v>4.4000000000000004</v>
      </c>
    </row>
    <row r="87" spans="1:4">
      <c r="A87" s="17">
        <f t="shared" si="5"/>
        <v>74</v>
      </c>
      <c r="B87" s="107" t="s">
        <v>939</v>
      </c>
      <c r="C87" s="122" t="s">
        <v>924</v>
      </c>
      <c r="D87" s="19">
        <f>(169.4*2+734.4*2+1184.8*2+485.2+734.4+22*2+1704*2+1136+1704*2+1510*2+2263*2+791*2+1988+994+2373*2)/1000</f>
        <v>30.248799999999999</v>
      </c>
    </row>
    <row r="88" spans="1:4">
      <c r="A88" s="17">
        <f t="shared" si="5"/>
        <v>75</v>
      </c>
      <c r="B88" s="107" t="s">
        <v>927</v>
      </c>
      <c r="C88" s="122" t="s">
        <v>924</v>
      </c>
      <c r="D88" s="27">
        <f>(588*4+512+588+48+672*2+448+672*2+608*2+912*2+36*2+96+48+73*2+132.6*2+21.2*2+42.4)/1000</f>
        <v>10.388</v>
      </c>
    </row>
    <row r="89" spans="1:4">
      <c r="A89" s="17">
        <f t="shared" si="5"/>
        <v>76</v>
      </c>
      <c r="B89" s="106" t="s">
        <v>946</v>
      </c>
      <c r="C89" s="109" t="s">
        <v>947</v>
      </c>
      <c r="D89" s="19">
        <f>36.5+36.5+36.5+154*2</f>
        <v>417.5</v>
      </c>
    </row>
    <row r="90" spans="1:4" ht="18" customHeight="1">
      <c r="A90" s="327" t="s">
        <v>948</v>
      </c>
      <c r="B90" s="328"/>
      <c r="C90" s="328"/>
      <c r="D90" s="328"/>
    </row>
    <row r="91" spans="1:4">
      <c r="A91" s="14">
        <f>+A89+1</f>
        <v>77</v>
      </c>
      <c r="B91" s="119" t="s">
        <v>949</v>
      </c>
      <c r="C91" s="122" t="s">
        <v>924</v>
      </c>
      <c r="D91" s="26">
        <f>10*2.11</f>
        <v>21.099999999999998</v>
      </c>
    </row>
    <row r="92" spans="1:4">
      <c r="A92" s="14">
        <f>+A91+1</f>
        <v>78</v>
      </c>
      <c r="B92" s="119" t="s">
        <v>950</v>
      </c>
      <c r="C92" s="122" t="s">
        <v>924</v>
      </c>
      <c r="D92" s="26">
        <f>6.915*1.06</f>
        <v>7.3299000000000003</v>
      </c>
    </row>
    <row r="93" spans="1:4">
      <c r="A93" s="14">
        <f t="shared" ref="A93:A96" si="6">+A92+1</f>
        <v>79</v>
      </c>
      <c r="B93" s="119" t="s">
        <v>951</v>
      </c>
      <c r="C93" s="122" t="s">
        <v>924</v>
      </c>
      <c r="D93" s="26">
        <f>1.03*9.656</f>
        <v>9.9456800000000012</v>
      </c>
    </row>
    <row r="94" spans="1:4">
      <c r="A94" s="14">
        <f t="shared" si="6"/>
        <v>80</v>
      </c>
      <c r="B94" s="119" t="s">
        <v>952</v>
      </c>
      <c r="C94" s="122" t="s">
        <v>924</v>
      </c>
      <c r="D94" s="26">
        <f>1.03*0.931</f>
        <v>0.95893000000000006</v>
      </c>
    </row>
    <row r="95" spans="1:4">
      <c r="A95" s="14">
        <f t="shared" si="6"/>
        <v>81</v>
      </c>
      <c r="B95" s="106" t="s">
        <v>953</v>
      </c>
      <c r="C95" s="109" t="s">
        <v>955</v>
      </c>
      <c r="D95" s="19">
        <v>400</v>
      </c>
    </row>
    <row r="96" spans="1:4" ht="25.5">
      <c r="A96" s="14">
        <f t="shared" si="6"/>
        <v>82</v>
      </c>
      <c r="B96" s="119" t="s">
        <v>954</v>
      </c>
      <c r="C96" s="121" t="s">
        <v>930</v>
      </c>
      <c r="D96" s="16">
        <v>1200</v>
      </c>
    </row>
    <row r="97" spans="1:4" ht="27" customHeight="1">
      <c r="A97" s="325" t="s">
        <v>956</v>
      </c>
      <c r="B97" s="326"/>
      <c r="C97" s="326"/>
      <c r="D97" s="326"/>
    </row>
    <row r="98" spans="1:4" ht="14.25">
      <c r="A98" s="14">
        <f>+A96+1</f>
        <v>83</v>
      </c>
      <c r="B98" s="107" t="s">
        <v>957</v>
      </c>
      <c r="C98" s="121" t="s">
        <v>923</v>
      </c>
      <c r="D98" s="16">
        <v>48</v>
      </c>
    </row>
    <row r="99" spans="1:4" ht="25.5">
      <c r="A99" s="17">
        <f>+A98+1</f>
        <v>84</v>
      </c>
      <c r="B99" s="107" t="s">
        <v>925</v>
      </c>
      <c r="C99" s="121" t="s">
        <v>923</v>
      </c>
      <c r="D99" s="19">
        <v>240</v>
      </c>
    </row>
    <row r="100" spans="1:4">
      <c r="A100" s="17">
        <f t="shared" ref="A100:A113" si="7">+A99+1</f>
        <v>85</v>
      </c>
      <c r="B100" s="107" t="s">
        <v>932</v>
      </c>
      <c r="C100" s="122" t="s">
        <v>924</v>
      </c>
      <c r="D100" s="27">
        <f>(6400)/1000</f>
        <v>6.4</v>
      </c>
    </row>
    <row r="101" spans="1:4">
      <c r="A101" s="17">
        <f t="shared" si="7"/>
        <v>86</v>
      </c>
      <c r="B101" s="107" t="s">
        <v>933</v>
      </c>
      <c r="C101" s="122" t="s">
        <v>924</v>
      </c>
      <c r="D101" s="27">
        <f>(720)/1000</f>
        <v>0.72</v>
      </c>
    </row>
    <row r="102" spans="1:4">
      <c r="A102" s="17">
        <f t="shared" si="7"/>
        <v>87</v>
      </c>
      <c r="B102" s="107" t="s">
        <v>927</v>
      </c>
      <c r="C102" s="122" t="s">
        <v>924</v>
      </c>
      <c r="D102" s="27">
        <f>(4000)/1000</f>
        <v>4</v>
      </c>
    </row>
    <row r="103" spans="1:4" ht="25.5">
      <c r="A103" s="17">
        <f t="shared" si="7"/>
        <v>88</v>
      </c>
      <c r="B103" s="106" t="s">
        <v>942</v>
      </c>
      <c r="C103" s="121" t="s">
        <v>923</v>
      </c>
      <c r="D103" s="27">
        <v>134</v>
      </c>
    </row>
    <row r="104" spans="1:4">
      <c r="A104" s="17">
        <f t="shared" si="7"/>
        <v>89</v>
      </c>
      <c r="B104" s="107" t="s">
        <v>933</v>
      </c>
      <c r="C104" s="122" t="s">
        <v>924</v>
      </c>
      <c r="D104" s="27">
        <f>(7870)/1000</f>
        <v>7.87</v>
      </c>
    </row>
    <row r="105" spans="1:4">
      <c r="A105" s="17">
        <f t="shared" si="7"/>
        <v>90</v>
      </c>
      <c r="B105" s="107" t="s">
        <v>927</v>
      </c>
      <c r="C105" s="122" t="s">
        <v>924</v>
      </c>
      <c r="D105" s="27">
        <f>(600)/1000</f>
        <v>0.6</v>
      </c>
    </row>
    <row r="106" spans="1:4" ht="25.5">
      <c r="A106" s="17">
        <f t="shared" si="7"/>
        <v>91</v>
      </c>
      <c r="B106" s="106" t="s">
        <v>942</v>
      </c>
      <c r="C106" s="121" t="s">
        <v>923</v>
      </c>
      <c r="D106" s="30">
        <f>3*197</f>
        <v>591</v>
      </c>
    </row>
    <row r="107" spans="1:4">
      <c r="A107" s="17">
        <f t="shared" si="7"/>
        <v>92</v>
      </c>
      <c r="B107" s="107" t="s">
        <v>943</v>
      </c>
      <c r="C107" s="122" t="s">
        <v>924</v>
      </c>
      <c r="D107" s="27">
        <f>(16274)*3/1000</f>
        <v>48.822000000000003</v>
      </c>
    </row>
    <row r="108" spans="1:4">
      <c r="A108" s="17">
        <f t="shared" si="7"/>
        <v>93</v>
      </c>
      <c r="B108" s="107" t="s">
        <v>927</v>
      </c>
      <c r="C108" s="122" t="s">
        <v>924</v>
      </c>
      <c r="D108" s="27">
        <f>(805)*3/1000</f>
        <v>2.415</v>
      </c>
    </row>
    <row r="109" spans="1:4" ht="25.5">
      <c r="A109" s="17">
        <f t="shared" si="7"/>
        <v>94</v>
      </c>
      <c r="B109" s="106" t="s">
        <v>936</v>
      </c>
      <c r="C109" s="121" t="s">
        <v>923</v>
      </c>
      <c r="D109" s="30">
        <f>12+2.5+30+2.5+15+10+2.5</f>
        <v>74.5</v>
      </c>
    </row>
    <row r="110" spans="1:4" ht="25.5">
      <c r="A110" s="17">
        <f t="shared" si="7"/>
        <v>95</v>
      </c>
      <c r="B110" s="106" t="s">
        <v>937</v>
      </c>
      <c r="C110" s="121" t="s">
        <v>923</v>
      </c>
      <c r="D110" s="30">
        <f>17.5+18.7*3+34.2+20.5+20.7+34.2+17.5+54.6+27.3*2+34.2</f>
        <v>344.09999999999997</v>
      </c>
    </row>
    <row r="111" spans="1:4" ht="25.5">
      <c r="A111" s="17">
        <f t="shared" si="7"/>
        <v>96</v>
      </c>
      <c r="B111" s="106" t="s">
        <v>938</v>
      </c>
      <c r="C111" s="121" t="s">
        <v>923</v>
      </c>
      <c r="D111" s="19">
        <f>15.2+7.6*2+7.8+8.6+8*2</f>
        <v>62.8</v>
      </c>
    </row>
    <row r="112" spans="1:4">
      <c r="A112" s="17">
        <f t="shared" si="7"/>
        <v>97</v>
      </c>
      <c r="B112" s="107" t="s">
        <v>958</v>
      </c>
      <c r="C112" s="122" t="s">
        <v>924</v>
      </c>
      <c r="D112" s="27">
        <f>(704.4+104+1805.4+602*3+1351.2*3+1640+825*2+156+1704*2+554+2722.4+208+2664+600.4+1436.4+556.5*2+3864+41+125+2184*2+2664)/1000</f>
        <v>35.687600000000003</v>
      </c>
    </row>
    <row r="113" spans="1:4">
      <c r="A113" s="17">
        <f t="shared" si="7"/>
        <v>98</v>
      </c>
      <c r="B113" s="107" t="s">
        <v>927</v>
      </c>
      <c r="C113" s="122" t="s">
        <v>924</v>
      </c>
      <c r="D113" s="27">
        <f>(446+54+538+3104+812+670+1042+1104+108+392+538+56*2+1536+48+880*2+1104+54)/1000</f>
        <v>13.422000000000001</v>
      </c>
    </row>
    <row r="114" spans="1:4" ht="27" customHeight="1">
      <c r="A114" s="325" t="s">
        <v>959</v>
      </c>
      <c r="B114" s="326"/>
      <c r="C114" s="326"/>
      <c r="D114" s="326"/>
    </row>
    <row r="115" spans="1:4" ht="25.5">
      <c r="A115" s="14">
        <f>+A113+1</f>
        <v>99</v>
      </c>
      <c r="B115" s="107" t="s">
        <v>925</v>
      </c>
      <c r="C115" s="121" t="s">
        <v>923</v>
      </c>
      <c r="D115" s="16">
        <f>2.5*12+1.2*4</f>
        <v>34.799999999999997</v>
      </c>
    </row>
    <row r="116" spans="1:4">
      <c r="A116" s="17">
        <f>+A115+1</f>
        <v>100</v>
      </c>
      <c r="B116" s="107" t="s">
        <v>960</v>
      </c>
      <c r="C116" s="122" t="s">
        <v>924</v>
      </c>
      <c r="D116" s="27">
        <f>(135*16)/1000</f>
        <v>2.16</v>
      </c>
    </row>
    <row r="117" spans="1:4">
      <c r="A117" s="17">
        <f t="shared" ref="A117:A129" si="8">+A116+1</f>
        <v>101</v>
      </c>
      <c r="B117" s="107" t="s">
        <v>927</v>
      </c>
      <c r="C117" s="122" t="s">
        <v>924</v>
      </c>
      <c r="D117" s="27">
        <f>(10.3*12+8.6*4)/1000</f>
        <v>0.158</v>
      </c>
    </row>
    <row r="118" spans="1:4">
      <c r="A118" s="17">
        <f t="shared" si="8"/>
        <v>102</v>
      </c>
      <c r="B118" s="106" t="s">
        <v>961</v>
      </c>
      <c r="C118" s="109" t="s">
        <v>947</v>
      </c>
      <c r="D118" s="19">
        <f>13*44+21.6*10</f>
        <v>788</v>
      </c>
    </row>
    <row r="119" spans="1:4">
      <c r="A119" s="17">
        <f t="shared" si="8"/>
        <v>103</v>
      </c>
      <c r="B119" s="106" t="s">
        <v>962</v>
      </c>
      <c r="C119" s="109" t="s">
        <v>947</v>
      </c>
      <c r="D119" s="19">
        <f>28.8*12</f>
        <v>345.6</v>
      </c>
    </row>
    <row r="120" spans="1:4" ht="25.5">
      <c r="A120" s="17">
        <f t="shared" si="8"/>
        <v>104</v>
      </c>
      <c r="B120" s="119" t="s">
        <v>963</v>
      </c>
      <c r="C120" s="121" t="s">
        <v>923</v>
      </c>
      <c r="D120" s="16">
        <v>14</v>
      </c>
    </row>
    <row r="121" spans="1:4" ht="14.25">
      <c r="A121" s="17">
        <f t="shared" si="8"/>
        <v>105</v>
      </c>
      <c r="B121" s="107" t="s">
        <v>931</v>
      </c>
      <c r="C121" s="121" t="s">
        <v>923</v>
      </c>
      <c r="D121" s="16">
        <v>8</v>
      </c>
    </row>
    <row r="122" spans="1:4" ht="25.5">
      <c r="A122" s="17">
        <f t="shared" si="8"/>
        <v>106</v>
      </c>
      <c r="B122" s="107" t="s">
        <v>925</v>
      </c>
      <c r="C122" s="121" t="s">
        <v>923</v>
      </c>
      <c r="D122" s="19">
        <f>60+32</f>
        <v>92</v>
      </c>
    </row>
    <row r="123" spans="1:4">
      <c r="A123" s="17">
        <f t="shared" si="8"/>
        <v>107</v>
      </c>
      <c r="B123" s="107" t="s">
        <v>964</v>
      </c>
      <c r="C123" s="122" t="s">
        <v>924</v>
      </c>
      <c r="D123" s="27">
        <f>(1753)/1000</f>
        <v>1.7529999999999999</v>
      </c>
    </row>
    <row r="124" spans="1:4">
      <c r="A124" s="17">
        <f t="shared" si="8"/>
        <v>108</v>
      </c>
      <c r="B124" s="107" t="s">
        <v>927</v>
      </c>
      <c r="C124" s="122" t="s">
        <v>924</v>
      </c>
      <c r="D124" s="27">
        <f>(448+700)/1000</f>
        <v>1.1479999999999999</v>
      </c>
    </row>
    <row r="125" spans="1:4" ht="25.5">
      <c r="A125" s="17">
        <f t="shared" si="8"/>
        <v>109</v>
      </c>
      <c r="B125" s="106" t="s">
        <v>936</v>
      </c>
      <c r="C125" s="121" t="s">
        <v>923</v>
      </c>
      <c r="D125" s="30">
        <f>6.8+7.2+10.7*2</f>
        <v>35.4</v>
      </c>
    </row>
    <row r="126" spans="1:4" ht="25.5">
      <c r="A126" s="17">
        <f t="shared" si="8"/>
        <v>110</v>
      </c>
      <c r="B126" s="106" t="s">
        <v>937</v>
      </c>
      <c r="C126" s="121" t="s">
        <v>923</v>
      </c>
      <c r="D126" s="30">
        <f>9.6*2+11.8*2</f>
        <v>42.8</v>
      </c>
    </row>
    <row r="127" spans="1:4" ht="25.5">
      <c r="A127" s="17">
        <f t="shared" si="8"/>
        <v>111</v>
      </c>
      <c r="B127" s="106" t="s">
        <v>938</v>
      </c>
      <c r="C127" s="121" t="s">
        <v>923</v>
      </c>
      <c r="D127" s="30">
        <f>15*2+14*2</f>
        <v>58</v>
      </c>
    </row>
    <row r="128" spans="1:4">
      <c r="A128" s="17">
        <f t="shared" si="8"/>
        <v>112</v>
      </c>
      <c r="B128" s="107" t="s">
        <v>965</v>
      </c>
      <c r="C128" s="122" t="s">
        <v>924</v>
      </c>
      <c r="D128" s="27">
        <f>(344*2+782.4*2+1486.4+1559.4+1591.2*2+882*4)/1000</f>
        <v>12.009</v>
      </c>
    </row>
    <row r="129" spans="1:4">
      <c r="A129" s="17">
        <f t="shared" si="8"/>
        <v>113</v>
      </c>
      <c r="B129" s="107" t="s">
        <v>927</v>
      </c>
      <c r="C129" s="122" t="s">
        <v>924</v>
      </c>
      <c r="D129" s="27">
        <f>(304*2+550.4*2+312+232+486*2+62*4)/1000</f>
        <v>3.4728000000000003</v>
      </c>
    </row>
    <row r="130" spans="1:4" ht="18" customHeight="1">
      <c r="A130" s="327" t="s">
        <v>966</v>
      </c>
      <c r="B130" s="328"/>
      <c r="C130" s="328"/>
      <c r="D130" s="328"/>
    </row>
    <row r="131" spans="1:4">
      <c r="A131" s="14">
        <f>+A129+1</f>
        <v>114</v>
      </c>
      <c r="B131" s="119" t="s">
        <v>967</v>
      </c>
      <c r="C131" s="122" t="s">
        <v>924</v>
      </c>
      <c r="D131" s="26">
        <f>6.12</f>
        <v>6.12</v>
      </c>
    </row>
    <row r="132" spans="1:4">
      <c r="A132" s="14">
        <f>+A131+1</f>
        <v>115</v>
      </c>
      <c r="B132" s="119" t="s">
        <v>968</v>
      </c>
      <c r="C132" s="122" t="s">
        <v>924</v>
      </c>
      <c r="D132" s="26">
        <f>1.03*5.076</f>
        <v>5.2282799999999998</v>
      </c>
    </row>
    <row r="133" spans="1:4">
      <c r="A133" s="14">
        <f t="shared" ref="A133:A136" si="9">+A132+1</f>
        <v>116</v>
      </c>
      <c r="B133" s="119" t="s">
        <v>969</v>
      </c>
      <c r="C133" s="122" t="s">
        <v>924</v>
      </c>
      <c r="D133" s="26">
        <f>1.03*2.23</f>
        <v>2.2968999999999999</v>
      </c>
    </row>
    <row r="134" spans="1:4">
      <c r="A134" s="14">
        <f t="shared" si="9"/>
        <v>117</v>
      </c>
      <c r="B134" s="119" t="s">
        <v>970</v>
      </c>
      <c r="C134" s="122" t="s">
        <v>924</v>
      </c>
      <c r="D134" s="26">
        <f>1.03*0.98</f>
        <v>1.0094000000000001</v>
      </c>
    </row>
    <row r="135" spans="1:4">
      <c r="A135" s="14">
        <f t="shared" si="9"/>
        <v>118</v>
      </c>
      <c r="B135" s="107" t="s">
        <v>971</v>
      </c>
      <c r="C135" s="109" t="s">
        <v>955</v>
      </c>
      <c r="D135" s="19">
        <v>400</v>
      </c>
    </row>
    <row r="136" spans="1:4" ht="25.5">
      <c r="A136" s="14">
        <f t="shared" si="9"/>
        <v>119</v>
      </c>
      <c r="B136" s="119" t="s">
        <v>954</v>
      </c>
      <c r="C136" s="121" t="s">
        <v>930</v>
      </c>
      <c r="D136" s="16">
        <v>500</v>
      </c>
    </row>
    <row r="137" spans="1:4" ht="27" customHeight="1">
      <c r="A137" s="331" t="s">
        <v>1878</v>
      </c>
      <c r="B137" s="332"/>
      <c r="C137" s="332"/>
      <c r="D137" s="332"/>
    </row>
    <row r="138" spans="1:4" ht="14.25">
      <c r="A138" s="14">
        <f>+A136+1</f>
        <v>120</v>
      </c>
      <c r="B138" s="107" t="s">
        <v>931</v>
      </c>
      <c r="C138" s="121" t="s">
        <v>923</v>
      </c>
      <c r="D138" s="16">
        <v>1</v>
      </c>
    </row>
    <row r="139" spans="1:4" ht="25.5">
      <c r="A139" s="17">
        <f>+A138+1</f>
        <v>121</v>
      </c>
      <c r="B139" s="107" t="s">
        <v>925</v>
      </c>
      <c r="C139" s="121" t="s">
        <v>923</v>
      </c>
      <c r="D139" s="27">
        <v>1.6</v>
      </c>
    </row>
    <row r="140" spans="1:4" ht="25.5">
      <c r="A140" s="17">
        <f t="shared" ref="A140:A144" si="10">+A139+1</f>
        <v>122</v>
      </c>
      <c r="B140" s="106" t="s">
        <v>938</v>
      </c>
      <c r="C140" s="121" t="s">
        <v>923</v>
      </c>
      <c r="D140" s="26">
        <v>26</v>
      </c>
    </row>
    <row r="141" spans="1:4" ht="25.5">
      <c r="A141" s="17">
        <f t="shared" si="10"/>
        <v>123</v>
      </c>
      <c r="B141" s="106" t="s">
        <v>942</v>
      </c>
      <c r="C141" s="121" t="s">
        <v>923</v>
      </c>
      <c r="D141" s="32">
        <v>1.6</v>
      </c>
    </row>
    <row r="142" spans="1:4">
      <c r="A142" s="17">
        <f t="shared" si="10"/>
        <v>124</v>
      </c>
      <c r="B142" s="107" t="s">
        <v>972</v>
      </c>
      <c r="C142" s="122" t="s">
        <v>924</v>
      </c>
      <c r="D142" s="27">
        <f>(2834+117.6)/1000</f>
        <v>2.9516</v>
      </c>
    </row>
    <row r="143" spans="1:4">
      <c r="A143" s="17">
        <f t="shared" si="10"/>
        <v>125</v>
      </c>
      <c r="B143" s="107" t="s">
        <v>973</v>
      </c>
      <c r="C143" s="122" t="s">
        <v>924</v>
      </c>
      <c r="D143" s="27">
        <f>(83)/1000</f>
        <v>8.3000000000000004E-2</v>
      </c>
    </row>
    <row r="144" spans="1:4">
      <c r="A144" s="17">
        <f t="shared" si="10"/>
        <v>126</v>
      </c>
      <c r="B144" s="107" t="s">
        <v>927</v>
      </c>
      <c r="C144" s="122" t="s">
        <v>924</v>
      </c>
      <c r="D144" s="33">
        <f>(62.8)/1000</f>
        <v>6.2799999999999995E-2</v>
      </c>
    </row>
    <row r="145" spans="1:5" ht="27" customHeight="1">
      <c r="A145" s="333" t="s">
        <v>974</v>
      </c>
      <c r="B145" s="334"/>
      <c r="C145" s="334"/>
      <c r="D145" s="334"/>
    </row>
    <row r="146" spans="1:5" ht="25.5">
      <c r="A146" s="17">
        <f>+A144+1</f>
        <v>127</v>
      </c>
      <c r="B146" s="106" t="s">
        <v>975</v>
      </c>
      <c r="C146" s="121" t="s">
        <v>923</v>
      </c>
      <c r="D146" s="26">
        <f>1.04*3+0.4*3+1+1.3*2+1.4</f>
        <v>9.32</v>
      </c>
    </row>
    <row r="147" spans="1:5">
      <c r="A147" s="17">
        <f>+A146+1</f>
        <v>128</v>
      </c>
      <c r="B147" s="107" t="s">
        <v>976</v>
      </c>
      <c r="C147" s="122" t="s">
        <v>924</v>
      </c>
      <c r="D147" s="27">
        <f>(39*3+102.4+393.8)/1000</f>
        <v>0.61320000000000008</v>
      </c>
    </row>
    <row r="148" spans="1:5">
      <c r="A148" s="17">
        <f t="shared" ref="A148:A149" si="11">+A147+1</f>
        <v>129</v>
      </c>
      <c r="B148" s="107" t="s">
        <v>977</v>
      </c>
      <c r="C148" s="122" t="s">
        <v>924</v>
      </c>
      <c r="D148" s="27">
        <f>(62.4*3)/1000</f>
        <v>0.18719999999999998</v>
      </c>
    </row>
    <row r="149" spans="1:5">
      <c r="A149" s="17">
        <f t="shared" si="11"/>
        <v>130</v>
      </c>
      <c r="B149" s="107" t="s">
        <v>978</v>
      </c>
      <c r="C149" s="122" t="s">
        <v>924</v>
      </c>
      <c r="D149" s="27">
        <f>(38.1*3+51.2+210)/1000</f>
        <v>0.3755</v>
      </c>
    </row>
    <row r="150" spans="1:5" ht="27" customHeight="1">
      <c r="A150" s="335" t="s">
        <v>979</v>
      </c>
      <c r="B150" s="336"/>
      <c r="C150" s="336"/>
      <c r="D150" s="336"/>
    </row>
    <row r="151" spans="1:5" ht="14.25">
      <c r="A151" s="34">
        <f>+A149+1</f>
        <v>131</v>
      </c>
      <c r="B151" s="118" t="s">
        <v>980</v>
      </c>
      <c r="C151" s="121" t="s">
        <v>923</v>
      </c>
      <c r="D151" s="36">
        <v>0.8</v>
      </c>
    </row>
    <row r="152" spans="1:5">
      <c r="A152" s="14">
        <f>+A151+1</f>
        <v>132</v>
      </c>
      <c r="B152" s="119" t="s">
        <v>981</v>
      </c>
      <c r="C152" s="122" t="s">
        <v>924</v>
      </c>
      <c r="D152" s="26">
        <v>1.03</v>
      </c>
    </row>
    <row r="153" spans="1:5" ht="25.5">
      <c r="A153" s="14">
        <f>+A152+1</f>
        <v>133</v>
      </c>
      <c r="B153" s="119" t="s">
        <v>954</v>
      </c>
      <c r="C153" s="121" t="s">
        <v>930</v>
      </c>
      <c r="D153" s="16">
        <v>20</v>
      </c>
    </row>
    <row r="154" spans="1:5" s="10" customFormat="1" ht="37.5" customHeight="1">
      <c r="A154" s="37"/>
      <c r="B154" s="8" t="s">
        <v>982</v>
      </c>
      <c r="C154" s="7"/>
      <c r="D154" s="7"/>
      <c r="E154" s="178"/>
    </row>
    <row r="155" spans="1:5" s="5" customFormat="1" ht="32.25" customHeight="1">
      <c r="A155" s="318" t="s">
        <v>983</v>
      </c>
      <c r="B155" s="319"/>
      <c r="C155" s="319"/>
      <c r="D155" s="319"/>
      <c r="E155" s="176"/>
    </row>
    <row r="156" spans="1:5" s="10" customFormat="1" ht="27" customHeight="1">
      <c r="A156" s="325" t="s">
        <v>984</v>
      </c>
      <c r="B156" s="326"/>
      <c r="C156" s="326"/>
      <c r="D156" s="326"/>
      <c r="E156" s="179"/>
    </row>
    <row r="157" spans="1:5" ht="18.75" customHeight="1">
      <c r="A157" s="329" t="s">
        <v>985</v>
      </c>
      <c r="B157" s="330"/>
      <c r="C157" s="330"/>
      <c r="D157" s="330"/>
    </row>
    <row r="158" spans="1:5" ht="114.75">
      <c r="A158" s="17">
        <f>+A153+1</f>
        <v>134</v>
      </c>
      <c r="B158" s="107" t="s">
        <v>986</v>
      </c>
      <c r="C158" s="121" t="s">
        <v>930</v>
      </c>
      <c r="D158" s="19">
        <f>(315+16+9.8+27.5+11.6+15.9+15+21)*0.4</f>
        <v>172.72000000000003</v>
      </c>
    </row>
    <row r="159" spans="1:5" ht="114.75">
      <c r="A159" s="17">
        <f>+A158+1</f>
        <v>135</v>
      </c>
      <c r="B159" s="107" t="s">
        <v>987</v>
      </c>
      <c r="C159" s="121" t="s">
        <v>930</v>
      </c>
      <c r="D159" s="19">
        <f>(315+16+9.8+27.5+11.6+15.9+15+21)*0.6</f>
        <v>259.08</v>
      </c>
    </row>
    <row r="160" spans="1:5" ht="14.25">
      <c r="A160" s="17">
        <f t="shared" ref="A160:A171" si="12">+A159+1</f>
        <v>136</v>
      </c>
      <c r="B160" s="106" t="s">
        <v>988</v>
      </c>
      <c r="C160" s="121" t="s">
        <v>930</v>
      </c>
      <c r="D160" s="19">
        <v>50</v>
      </c>
    </row>
    <row r="161" spans="1:4" ht="114.75">
      <c r="A161" s="17">
        <f t="shared" si="12"/>
        <v>137</v>
      </c>
      <c r="B161" s="107" t="s">
        <v>989</v>
      </c>
      <c r="C161" s="121" t="s">
        <v>930</v>
      </c>
      <c r="D161" s="27">
        <v>40.799999999999997</v>
      </c>
    </row>
    <row r="162" spans="1:4" ht="39.75">
      <c r="A162" s="17">
        <f t="shared" si="12"/>
        <v>138</v>
      </c>
      <c r="B162" s="107" t="s">
        <v>990</v>
      </c>
      <c r="C162" s="111" t="s">
        <v>999</v>
      </c>
      <c r="D162" s="19">
        <f>D158+D159</f>
        <v>431.8</v>
      </c>
    </row>
    <row r="163" spans="1:4">
      <c r="A163" s="17">
        <f t="shared" si="12"/>
        <v>139</v>
      </c>
      <c r="B163" s="106" t="s">
        <v>991</v>
      </c>
      <c r="C163" s="109" t="s">
        <v>998</v>
      </c>
      <c r="D163" s="19">
        <v>262</v>
      </c>
    </row>
    <row r="164" spans="1:4" ht="14.25">
      <c r="A164" s="17">
        <f t="shared" si="12"/>
        <v>140</v>
      </c>
      <c r="B164" s="113" t="s">
        <v>1870</v>
      </c>
      <c r="C164" s="121" t="s">
        <v>930</v>
      </c>
      <c r="D164" s="31">
        <v>9.1999999999999993</v>
      </c>
    </row>
    <row r="165" spans="1:4">
      <c r="A165" s="17">
        <f t="shared" si="12"/>
        <v>141</v>
      </c>
      <c r="B165" s="119" t="s">
        <v>992</v>
      </c>
      <c r="C165" s="109" t="s">
        <v>998</v>
      </c>
      <c r="D165" s="16">
        <v>517.5</v>
      </c>
    </row>
    <row r="166" spans="1:4" ht="25.5">
      <c r="A166" s="17">
        <f t="shared" si="12"/>
        <v>142</v>
      </c>
      <c r="B166" s="106" t="s">
        <v>993</v>
      </c>
      <c r="C166" s="121" t="s">
        <v>930</v>
      </c>
      <c r="D166" s="16">
        <v>96.4</v>
      </c>
    </row>
    <row r="167" spans="1:4" ht="25.5">
      <c r="A167" s="17">
        <f t="shared" si="12"/>
        <v>143</v>
      </c>
      <c r="B167" s="106" t="s">
        <v>994</v>
      </c>
      <c r="C167" s="109" t="s">
        <v>998</v>
      </c>
      <c r="D167" s="16">
        <v>75</v>
      </c>
    </row>
    <row r="168" spans="1:4" ht="25.5">
      <c r="A168" s="17">
        <f t="shared" si="12"/>
        <v>144</v>
      </c>
      <c r="B168" s="106" t="s">
        <v>993</v>
      </c>
      <c r="C168" s="121" t="s">
        <v>930</v>
      </c>
      <c r="D168" s="30">
        <v>365</v>
      </c>
    </row>
    <row r="169" spans="1:4" ht="25.5">
      <c r="A169" s="17">
        <f t="shared" si="12"/>
        <v>145</v>
      </c>
      <c r="B169" s="106" t="s">
        <v>995</v>
      </c>
      <c r="C169" s="109" t="s">
        <v>998</v>
      </c>
      <c r="D169" s="30">
        <v>170</v>
      </c>
    </row>
    <row r="170" spans="1:4" ht="25.5">
      <c r="A170" s="17">
        <f t="shared" si="12"/>
        <v>146</v>
      </c>
      <c r="B170" s="106" t="s">
        <v>996</v>
      </c>
      <c r="C170" s="109" t="s">
        <v>998</v>
      </c>
      <c r="D170" s="30">
        <v>1500</v>
      </c>
    </row>
    <row r="171" spans="1:4" ht="25.5">
      <c r="A171" s="17">
        <f t="shared" si="12"/>
        <v>147</v>
      </c>
      <c r="B171" s="106" t="s">
        <v>997</v>
      </c>
      <c r="C171" s="121" t="s">
        <v>930</v>
      </c>
      <c r="D171" s="19">
        <f>300*0.15</f>
        <v>45</v>
      </c>
    </row>
    <row r="172" spans="1:4" ht="18.75" customHeight="1">
      <c r="A172" s="329" t="s">
        <v>1000</v>
      </c>
      <c r="B172" s="330"/>
      <c r="C172" s="330"/>
      <c r="D172" s="330"/>
    </row>
    <row r="173" spans="1:4" ht="89.25">
      <c r="A173" s="28">
        <f>+A171+1</f>
        <v>148</v>
      </c>
      <c r="B173" s="106" t="s">
        <v>1001</v>
      </c>
      <c r="C173" s="121" t="s">
        <v>930</v>
      </c>
      <c r="D173" s="30">
        <f>(55.8+51+24+186+17.6+15.9+30+94.6+4.9+11.8+5.9+55.8)*0.3</f>
        <v>165.98999999999998</v>
      </c>
    </row>
    <row r="174" spans="1:4" ht="89.25">
      <c r="A174" s="28">
        <f>+A173+1</f>
        <v>149</v>
      </c>
      <c r="B174" s="106" t="s">
        <v>1002</v>
      </c>
      <c r="C174" s="121" t="s">
        <v>930</v>
      </c>
      <c r="D174" s="30">
        <f>(55.8+51+24+186+17.6+15.9+30+94.6+4.9+11.8+5.9+55.8)*0.7</f>
        <v>387.30999999999995</v>
      </c>
    </row>
    <row r="175" spans="1:4" ht="76.5">
      <c r="A175" s="28">
        <f t="shared" ref="A175:A179" si="13">+A174+1</f>
        <v>150</v>
      </c>
      <c r="B175" s="106" t="s">
        <v>1003</v>
      </c>
      <c r="C175" s="121" t="s">
        <v>930</v>
      </c>
      <c r="D175" s="30">
        <f>(37.2*2+42.4+111.6+13.8)*0.3</f>
        <v>72.66</v>
      </c>
    </row>
    <row r="176" spans="1:4" ht="76.5">
      <c r="A176" s="28">
        <f t="shared" si="13"/>
        <v>151</v>
      </c>
      <c r="B176" s="106" t="s">
        <v>1004</v>
      </c>
      <c r="C176" s="121" t="s">
        <v>930</v>
      </c>
      <c r="D176" s="30">
        <f>(37.2*2+42.4+111.6+13.8)*0.7</f>
        <v>169.54</v>
      </c>
    </row>
    <row r="177" spans="1:5" ht="25.5">
      <c r="A177" s="28">
        <f t="shared" si="13"/>
        <v>152</v>
      </c>
      <c r="B177" s="106" t="s">
        <v>1005</v>
      </c>
      <c r="C177" s="109" t="s">
        <v>955</v>
      </c>
      <c r="D177" s="38">
        <v>5</v>
      </c>
    </row>
    <row r="178" spans="1:5" ht="25.5">
      <c r="A178" s="28">
        <f t="shared" si="13"/>
        <v>153</v>
      </c>
      <c r="B178" s="106" t="s">
        <v>1006</v>
      </c>
      <c r="C178" s="109" t="s">
        <v>955</v>
      </c>
      <c r="D178" s="38">
        <v>120</v>
      </c>
    </row>
    <row r="179" spans="1:5">
      <c r="A179" s="28">
        <f t="shared" si="13"/>
        <v>154</v>
      </c>
      <c r="B179" s="106" t="s">
        <v>1007</v>
      </c>
      <c r="C179" s="109" t="s">
        <v>955</v>
      </c>
      <c r="D179" s="38">
        <v>120</v>
      </c>
    </row>
    <row r="180" spans="1:5" ht="18.75" customHeight="1">
      <c r="A180" s="329" t="s">
        <v>1008</v>
      </c>
      <c r="B180" s="330"/>
      <c r="C180" s="330"/>
      <c r="D180" s="330"/>
    </row>
    <row r="181" spans="1:5" ht="89.25">
      <c r="A181" s="28">
        <f>+A179+1</f>
        <v>155</v>
      </c>
      <c r="B181" s="106" t="s">
        <v>1009</v>
      </c>
      <c r="C181" s="121" t="s">
        <v>930</v>
      </c>
      <c r="D181" s="32">
        <f>(39+20+27.5)*0.7</f>
        <v>60.55</v>
      </c>
    </row>
    <row r="182" spans="1:5" ht="102">
      <c r="A182" s="28">
        <f>+A181+1</f>
        <v>156</v>
      </c>
      <c r="B182" s="106" t="s">
        <v>1010</v>
      </c>
      <c r="C182" s="121" t="s">
        <v>930</v>
      </c>
      <c r="D182" s="32">
        <f>(39+20+27.5)*0.3</f>
        <v>25.95</v>
      </c>
    </row>
    <row r="183" spans="1:5" ht="153">
      <c r="A183" s="28">
        <f t="shared" ref="A183:A184" si="14">+A182+1</f>
        <v>157</v>
      </c>
      <c r="B183" s="106" t="s">
        <v>1011</v>
      </c>
      <c r="C183" s="121" t="s">
        <v>930</v>
      </c>
      <c r="D183" s="30">
        <v>148.30000000000001</v>
      </c>
    </row>
    <row r="184" spans="1:5" ht="102">
      <c r="A184" s="28">
        <f t="shared" si="14"/>
        <v>158</v>
      </c>
      <c r="B184" s="106" t="s">
        <v>1012</v>
      </c>
      <c r="C184" s="121" t="s">
        <v>930</v>
      </c>
      <c r="D184" s="30">
        <v>189.1</v>
      </c>
    </row>
    <row r="185" spans="1:5" s="10" customFormat="1" ht="27.75" customHeight="1">
      <c r="A185" s="325" t="s">
        <v>1013</v>
      </c>
      <c r="B185" s="326"/>
      <c r="C185" s="326"/>
      <c r="D185" s="326"/>
      <c r="E185" s="179"/>
    </row>
    <row r="186" spans="1:5" ht="18.75" customHeight="1">
      <c r="A186" s="331" t="s">
        <v>1014</v>
      </c>
      <c r="B186" s="332"/>
      <c r="C186" s="332"/>
      <c r="D186" s="332"/>
    </row>
    <row r="187" spans="1:5" ht="14.25">
      <c r="A187" s="14">
        <f>+A184+1</f>
        <v>159</v>
      </c>
      <c r="B187" s="119" t="s">
        <v>1015</v>
      </c>
      <c r="C187" s="121" t="s">
        <v>930</v>
      </c>
      <c r="D187" s="16">
        <f>1462.2+121.3</f>
        <v>1583.5</v>
      </c>
    </row>
    <row r="188" spans="1:5" ht="25.5">
      <c r="A188" s="14">
        <f>+A187+1</f>
        <v>160</v>
      </c>
      <c r="B188" s="119" t="s">
        <v>1016</v>
      </c>
      <c r="C188" s="121" t="s">
        <v>930</v>
      </c>
      <c r="D188" s="16">
        <f>1462.2+121.3</f>
        <v>1583.5</v>
      </c>
    </row>
    <row r="189" spans="1:5" ht="25.5">
      <c r="A189" s="14">
        <f t="shared" ref="A189:A192" si="15">+A188+1</f>
        <v>161</v>
      </c>
      <c r="B189" s="107" t="s">
        <v>1017</v>
      </c>
      <c r="C189" s="121" t="s">
        <v>923</v>
      </c>
      <c r="D189" s="27">
        <f>+D187*0.1</f>
        <v>158.35000000000002</v>
      </c>
    </row>
    <row r="190" spans="1:5" ht="25.5">
      <c r="A190" s="14">
        <f t="shared" si="15"/>
        <v>162</v>
      </c>
      <c r="B190" s="106" t="s">
        <v>1018</v>
      </c>
      <c r="C190" s="122" t="s">
        <v>924</v>
      </c>
      <c r="D190" s="27">
        <f>3.1*1583.5/1000</f>
        <v>4.9088500000000002</v>
      </c>
    </row>
    <row r="191" spans="1:5" ht="25.5">
      <c r="A191" s="14">
        <f t="shared" si="15"/>
        <v>163</v>
      </c>
      <c r="B191" s="107" t="s">
        <v>1019</v>
      </c>
      <c r="C191" s="121" t="s">
        <v>930</v>
      </c>
      <c r="D191" s="19">
        <v>1462.2</v>
      </c>
    </row>
    <row r="192" spans="1:5" ht="25.5">
      <c r="A192" s="14">
        <f t="shared" si="15"/>
        <v>164</v>
      </c>
      <c r="B192" s="107" t="s">
        <v>1020</v>
      </c>
      <c r="C192" s="121" t="s">
        <v>930</v>
      </c>
      <c r="D192" s="16">
        <f>1462.2+121.3</f>
        <v>1583.5</v>
      </c>
    </row>
    <row r="193" spans="1:4" ht="18.75" customHeight="1">
      <c r="A193" s="331" t="s">
        <v>1021</v>
      </c>
      <c r="B193" s="332"/>
      <c r="C193" s="332"/>
      <c r="D193" s="332"/>
    </row>
    <row r="194" spans="1:4" ht="14.25">
      <c r="A194" s="14">
        <f>+A192+1</f>
        <v>165</v>
      </c>
      <c r="B194" s="119" t="s">
        <v>1015</v>
      </c>
      <c r="C194" s="121" t="s">
        <v>923</v>
      </c>
      <c r="D194" s="16">
        <v>390.4</v>
      </c>
    </row>
    <row r="195" spans="1:4" ht="25.5">
      <c r="A195" s="17">
        <f>+A194+1</f>
        <v>166</v>
      </c>
      <c r="B195" s="107" t="s">
        <v>1022</v>
      </c>
      <c r="C195" s="121" t="s">
        <v>930</v>
      </c>
      <c r="D195" s="19">
        <v>103.1</v>
      </c>
    </row>
    <row r="196" spans="1:4" ht="25.5">
      <c r="A196" s="17">
        <f t="shared" ref="A196:A209" si="16">+A195+1</f>
        <v>167</v>
      </c>
      <c r="B196" s="107" t="s">
        <v>1020</v>
      </c>
      <c r="C196" s="121" t="s">
        <v>930</v>
      </c>
      <c r="D196" s="16">
        <f>461.7+853.4+1223.3+390.4</f>
        <v>2928.7999999999997</v>
      </c>
    </row>
    <row r="197" spans="1:4" ht="25.5">
      <c r="A197" s="17">
        <f t="shared" si="16"/>
        <v>168</v>
      </c>
      <c r="B197" s="119" t="s">
        <v>1016</v>
      </c>
      <c r="C197" s="121" t="s">
        <v>930</v>
      </c>
      <c r="D197" s="26">
        <f>461.7+390.4</f>
        <v>852.09999999999991</v>
      </c>
    </row>
    <row r="198" spans="1:4" ht="25.5">
      <c r="A198" s="17">
        <f t="shared" si="16"/>
        <v>169</v>
      </c>
      <c r="B198" s="107" t="s">
        <v>1023</v>
      </c>
      <c r="C198" s="121" t="s">
        <v>923</v>
      </c>
      <c r="D198" s="19">
        <f>(853.4+1223.3)*0.06+461.7*0.05</f>
        <v>147.68699999999998</v>
      </c>
    </row>
    <row r="199" spans="1:4" ht="25.5">
      <c r="A199" s="17">
        <f t="shared" si="16"/>
        <v>170</v>
      </c>
      <c r="B199" s="107" t="s">
        <v>1017</v>
      </c>
      <c r="C199" s="121" t="s">
        <v>923</v>
      </c>
      <c r="D199" s="27">
        <f>390.4*0.1</f>
        <v>39.04</v>
      </c>
    </row>
    <row r="200" spans="1:4" ht="25.5">
      <c r="A200" s="17">
        <f t="shared" si="16"/>
        <v>171</v>
      </c>
      <c r="B200" s="106" t="s">
        <v>1018</v>
      </c>
      <c r="C200" s="122" t="s">
        <v>924</v>
      </c>
      <c r="D200" s="27">
        <f>3.1*390.4/1000</f>
        <v>1.21024</v>
      </c>
    </row>
    <row r="201" spans="1:4" ht="25.5">
      <c r="A201" s="17">
        <f t="shared" si="16"/>
        <v>172</v>
      </c>
      <c r="B201" s="107" t="s">
        <v>1024</v>
      </c>
      <c r="C201" s="121" t="s">
        <v>930</v>
      </c>
      <c r="D201" s="19">
        <v>853.4</v>
      </c>
    </row>
    <row r="202" spans="1:4" ht="25.5">
      <c r="A202" s="17">
        <f t="shared" si="16"/>
        <v>173</v>
      </c>
      <c r="B202" s="106" t="s">
        <v>1025</v>
      </c>
      <c r="C202" s="121" t="s">
        <v>930</v>
      </c>
      <c r="D202" s="30">
        <v>461.7</v>
      </c>
    </row>
    <row r="203" spans="1:4" ht="51">
      <c r="A203" s="17">
        <f t="shared" si="16"/>
        <v>174</v>
      </c>
      <c r="B203" s="106" t="s">
        <v>1026</v>
      </c>
      <c r="C203" s="121" t="s">
        <v>930</v>
      </c>
      <c r="D203" s="30">
        <v>1223.3</v>
      </c>
    </row>
    <row r="204" spans="1:4" ht="51">
      <c r="A204" s="17">
        <f t="shared" si="16"/>
        <v>175</v>
      </c>
      <c r="B204" s="106" t="s">
        <v>1027</v>
      </c>
      <c r="C204" s="121" t="s">
        <v>930</v>
      </c>
      <c r="D204" s="30">
        <v>390.4</v>
      </c>
    </row>
    <row r="205" spans="1:4" ht="25.5">
      <c r="A205" s="17">
        <f t="shared" si="16"/>
        <v>176</v>
      </c>
      <c r="B205" s="107" t="s">
        <v>1028</v>
      </c>
      <c r="C205" s="121" t="s">
        <v>930</v>
      </c>
      <c r="D205" s="30">
        <v>103.1</v>
      </c>
    </row>
    <row r="206" spans="1:4" ht="25.5">
      <c r="A206" s="17">
        <f t="shared" si="16"/>
        <v>177</v>
      </c>
      <c r="B206" s="106" t="s">
        <v>1029</v>
      </c>
      <c r="C206" s="121" t="s">
        <v>930</v>
      </c>
      <c r="D206" s="30">
        <f>390*0.1</f>
        <v>39</v>
      </c>
    </row>
    <row r="207" spans="1:4">
      <c r="A207" s="17">
        <f t="shared" si="16"/>
        <v>178</v>
      </c>
      <c r="B207" s="106" t="s">
        <v>1030</v>
      </c>
      <c r="C207" s="109" t="s">
        <v>998</v>
      </c>
      <c r="D207" s="30">
        <f>80.2+477.5</f>
        <v>557.70000000000005</v>
      </c>
    </row>
    <row r="208" spans="1:4" ht="25.5">
      <c r="A208" s="17">
        <f t="shared" si="16"/>
        <v>179</v>
      </c>
      <c r="B208" s="106" t="s">
        <v>1031</v>
      </c>
      <c r="C208" s="121" t="s">
        <v>930</v>
      </c>
      <c r="D208" s="30">
        <f>96*0.1</f>
        <v>9.6000000000000014</v>
      </c>
    </row>
    <row r="209" spans="1:5">
      <c r="A209" s="17">
        <f t="shared" si="16"/>
        <v>180</v>
      </c>
      <c r="B209" s="106" t="s">
        <v>1032</v>
      </c>
      <c r="C209" s="109" t="s">
        <v>998</v>
      </c>
      <c r="D209" s="30">
        <v>31.5</v>
      </c>
    </row>
    <row r="210" spans="1:5" ht="18.75" customHeight="1">
      <c r="A210" s="331" t="s">
        <v>1879</v>
      </c>
      <c r="B210" s="332"/>
      <c r="C210" s="332"/>
      <c r="D210" s="332"/>
    </row>
    <row r="211" spans="1:5" ht="25.5">
      <c r="A211" s="14">
        <f>+A209+1</f>
        <v>181</v>
      </c>
      <c r="B211" s="107" t="s">
        <v>1020</v>
      </c>
      <c r="C211" s="121" t="s">
        <v>930</v>
      </c>
      <c r="D211" s="16">
        <f>68+789+1357.6+253.4</f>
        <v>2468</v>
      </c>
    </row>
    <row r="212" spans="1:5" ht="25.5">
      <c r="A212" s="14">
        <f>+A211+1</f>
        <v>182</v>
      </c>
      <c r="B212" s="119" t="s">
        <v>1016</v>
      </c>
      <c r="C212" s="121" t="s">
        <v>930</v>
      </c>
      <c r="D212" s="16">
        <v>68</v>
      </c>
    </row>
    <row r="213" spans="1:5" ht="25.5">
      <c r="A213" s="14">
        <f t="shared" ref="A213:A221" si="17">+A212+1</f>
        <v>183</v>
      </c>
      <c r="B213" s="107" t="s">
        <v>1023</v>
      </c>
      <c r="C213" s="121" t="s">
        <v>923</v>
      </c>
      <c r="D213" s="19">
        <f>(789+1357.6+253.4)*0.06+68*0.05</f>
        <v>147.4</v>
      </c>
    </row>
    <row r="214" spans="1:5" ht="25.5">
      <c r="A214" s="14">
        <f t="shared" si="17"/>
        <v>184</v>
      </c>
      <c r="B214" s="106" t="s">
        <v>1025</v>
      </c>
      <c r="C214" s="121" t="s">
        <v>930</v>
      </c>
      <c r="D214" s="30">
        <v>68</v>
      </c>
    </row>
    <row r="215" spans="1:5" ht="25.5">
      <c r="A215" s="14">
        <f t="shared" si="17"/>
        <v>185</v>
      </c>
      <c r="B215" s="107" t="s">
        <v>1024</v>
      </c>
      <c r="C215" s="121" t="s">
        <v>930</v>
      </c>
      <c r="D215" s="19">
        <v>789</v>
      </c>
    </row>
    <row r="216" spans="1:5" ht="51">
      <c r="A216" s="14">
        <f t="shared" si="17"/>
        <v>186</v>
      </c>
      <c r="B216" s="106" t="s">
        <v>1026</v>
      </c>
      <c r="C216" s="121" t="s">
        <v>930</v>
      </c>
      <c r="D216" s="30">
        <v>1357.6</v>
      </c>
    </row>
    <row r="217" spans="1:5" ht="51">
      <c r="A217" s="14">
        <f t="shared" si="17"/>
        <v>187</v>
      </c>
      <c r="B217" s="106" t="s">
        <v>1033</v>
      </c>
      <c r="C217" s="121" t="s">
        <v>930</v>
      </c>
      <c r="D217" s="30">
        <v>253.7</v>
      </c>
    </row>
    <row r="218" spans="1:5" ht="14.25">
      <c r="A218" s="14">
        <f t="shared" si="17"/>
        <v>188</v>
      </c>
      <c r="B218" s="119" t="s">
        <v>1034</v>
      </c>
      <c r="C218" s="121" t="s">
        <v>930</v>
      </c>
      <c r="D218" s="30">
        <v>253.7</v>
      </c>
    </row>
    <row r="219" spans="1:5" ht="14.25">
      <c r="A219" s="14">
        <f t="shared" si="17"/>
        <v>189</v>
      </c>
      <c r="B219" s="119" t="s">
        <v>1035</v>
      </c>
      <c r="C219" s="121" t="s">
        <v>930</v>
      </c>
      <c r="D219" s="30">
        <v>253.7</v>
      </c>
    </row>
    <row r="220" spans="1:5" ht="25.5">
      <c r="A220" s="14">
        <f t="shared" si="17"/>
        <v>190</v>
      </c>
      <c r="B220" s="106" t="s">
        <v>1036</v>
      </c>
      <c r="C220" s="121" t="s">
        <v>930</v>
      </c>
      <c r="D220" s="30">
        <f>0.1*231</f>
        <v>23.1</v>
      </c>
    </row>
    <row r="221" spans="1:5">
      <c r="A221" s="14">
        <f t="shared" si="17"/>
        <v>191</v>
      </c>
      <c r="B221" s="106" t="s">
        <v>1037</v>
      </c>
      <c r="C221" s="109" t="s">
        <v>998</v>
      </c>
      <c r="D221" s="30">
        <f>568.4+48.6</f>
        <v>617</v>
      </c>
    </row>
    <row r="222" spans="1:5" s="10" customFormat="1" ht="27" customHeight="1">
      <c r="A222" s="325" t="s">
        <v>1038</v>
      </c>
      <c r="B222" s="326"/>
      <c r="C222" s="326"/>
      <c r="D222" s="326"/>
      <c r="E222" s="179"/>
    </row>
    <row r="223" spans="1:5" ht="33" customHeight="1">
      <c r="A223" s="337" t="s">
        <v>1039</v>
      </c>
      <c r="B223" s="338"/>
      <c r="C223" s="338"/>
      <c r="D223" s="338"/>
    </row>
    <row r="224" spans="1:5" ht="25.5">
      <c r="A224" s="14">
        <f>+A221+1</f>
        <v>192</v>
      </c>
      <c r="B224" s="119" t="s">
        <v>1040</v>
      </c>
      <c r="C224" s="121" t="s">
        <v>930</v>
      </c>
      <c r="D224" s="16">
        <v>2712.1</v>
      </c>
    </row>
    <row r="225" spans="1:4" ht="14.25">
      <c r="A225" s="28">
        <f>+A224+1</f>
        <v>193</v>
      </c>
      <c r="B225" s="123" t="s">
        <v>1041</v>
      </c>
      <c r="C225" s="121" t="s">
        <v>930</v>
      </c>
      <c r="D225" s="16">
        <f>D224</f>
        <v>2712.1</v>
      </c>
    </row>
    <row r="226" spans="1:4" ht="14.25">
      <c r="A226" s="28">
        <f t="shared" ref="A226:A243" si="18">+A225+1</f>
        <v>194</v>
      </c>
      <c r="B226" s="119" t="s">
        <v>1042</v>
      </c>
      <c r="C226" s="121" t="s">
        <v>930</v>
      </c>
      <c r="D226" s="16">
        <v>2778.2</v>
      </c>
    </row>
    <row r="227" spans="1:4" ht="14.25">
      <c r="A227" s="28">
        <f t="shared" si="18"/>
        <v>195</v>
      </c>
      <c r="B227" s="123" t="s">
        <v>1041</v>
      </c>
      <c r="C227" s="121" t="s">
        <v>930</v>
      </c>
      <c r="D227" s="39">
        <f>+D226</f>
        <v>2778.2</v>
      </c>
    </row>
    <row r="228" spans="1:4" ht="25.5">
      <c r="A228" s="28">
        <f t="shared" si="18"/>
        <v>196</v>
      </c>
      <c r="B228" s="123" t="s">
        <v>1043</v>
      </c>
      <c r="C228" s="121" t="s">
        <v>930</v>
      </c>
      <c r="D228" s="40">
        <v>270</v>
      </c>
    </row>
    <row r="229" spans="1:4">
      <c r="A229" s="28">
        <f t="shared" si="18"/>
        <v>197</v>
      </c>
      <c r="B229" s="124" t="s">
        <v>1044</v>
      </c>
      <c r="C229" s="109" t="s">
        <v>998</v>
      </c>
      <c r="D229" s="40">
        <v>228</v>
      </c>
    </row>
    <row r="230" spans="1:4" ht="14.25">
      <c r="A230" s="28">
        <f t="shared" si="18"/>
        <v>198</v>
      </c>
      <c r="B230" s="124" t="s">
        <v>1045</v>
      </c>
      <c r="C230" s="121" t="s">
        <v>930</v>
      </c>
      <c r="D230" s="41">
        <f>228*0.05</f>
        <v>11.4</v>
      </c>
    </row>
    <row r="231" spans="1:4" ht="25.5">
      <c r="A231" s="28">
        <f t="shared" si="18"/>
        <v>199</v>
      </c>
      <c r="B231" s="106" t="s">
        <v>1046</v>
      </c>
      <c r="C231" s="121" t="s">
        <v>930</v>
      </c>
      <c r="D231" s="30">
        <f>2568+755</f>
        <v>3323</v>
      </c>
    </row>
    <row r="232" spans="1:4" ht="25.5">
      <c r="A232" s="28">
        <f t="shared" si="18"/>
        <v>200</v>
      </c>
      <c r="B232" s="106" t="s">
        <v>1047</v>
      </c>
      <c r="C232" s="121" t="s">
        <v>930</v>
      </c>
      <c r="D232" s="30">
        <v>2568</v>
      </c>
    </row>
    <row r="233" spans="1:4" ht="25.5">
      <c r="A233" s="28">
        <f t="shared" si="18"/>
        <v>201</v>
      </c>
      <c r="B233" s="106" t="s">
        <v>1048</v>
      </c>
      <c r="C233" s="121" t="s">
        <v>930</v>
      </c>
      <c r="D233" s="30">
        <v>2364.4</v>
      </c>
    </row>
    <row r="234" spans="1:4" ht="25.5">
      <c r="A234" s="28">
        <f t="shared" si="18"/>
        <v>202</v>
      </c>
      <c r="B234" s="106" t="s">
        <v>1047</v>
      </c>
      <c r="C234" s="121" t="s">
        <v>930</v>
      </c>
      <c r="D234" s="30">
        <f>+D233</f>
        <v>2364.4</v>
      </c>
    </row>
    <row r="235" spans="1:4" ht="25.5">
      <c r="A235" s="28">
        <f t="shared" si="18"/>
        <v>203</v>
      </c>
      <c r="B235" s="106" t="s">
        <v>1049</v>
      </c>
      <c r="C235" s="121" t="s">
        <v>930</v>
      </c>
      <c r="D235" s="30">
        <v>755.1</v>
      </c>
    </row>
    <row r="236" spans="1:4" ht="14.25">
      <c r="A236" s="28">
        <f t="shared" si="18"/>
        <v>204</v>
      </c>
      <c r="B236" s="106" t="s">
        <v>1050</v>
      </c>
      <c r="C236" s="121" t="s">
        <v>930</v>
      </c>
      <c r="D236" s="30">
        <v>232</v>
      </c>
    </row>
    <row r="237" spans="1:4" ht="25.5">
      <c r="A237" s="28">
        <f t="shared" si="18"/>
        <v>205</v>
      </c>
      <c r="B237" s="123" t="s">
        <v>1051</v>
      </c>
      <c r="C237" s="121" t="s">
        <v>930</v>
      </c>
      <c r="D237" s="39">
        <f>+D236</f>
        <v>232</v>
      </c>
    </row>
    <row r="238" spans="1:4" ht="25.5">
      <c r="A238" s="28">
        <f t="shared" si="18"/>
        <v>206</v>
      </c>
      <c r="B238" s="106" t="s">
        <v>1052</v>
      </c>
      <c r="C238" s="109" t="s">
        <v>998</v>
      </c>
      <c r="D238" s="30">
        <v>210</v>
      </c>
    </row>
    <row r="239" spans="1:4" ht="14.25">
      <c r="A239" s="28">
        <f t="shared" si="18"/>
        <v>207</v>
      </c>
      <c r="B239" s="106" t="s">
        <v>1053</v>
      </c>
      <c r="C239" s="121" t="s">
        <v>930</v>
      </c>
      <c r="D239" s="39">
        <v>1000</v>
      </c>
    </row>
    <row r="240" spans="1:4" ht="25.5">
      <c r="A240" s="28">
        <f t="shared" si="18"/>
        <v>208</v>
      </c>
      <c r="B240" s="119" t="s">
        <v>1040</v>
      </c>
      <c r="C240" s="121" t="s">
        <v>930</v>
      </c>
      <c r="D240" s="16">
        <v>153.69999999999999</v>
      </c>
    </row>
    <row r="241" spans="1:4" ht="25.5">
      <c r="A241" s="28">
        <f t="shared" si="18"/>
        <v>209</v>
      </c>
      <c r="B241" s="119" t="s">
        <v>1054</v>
      </c>
      <c r="C241" s="121" t="s">
        <v>930</v>
      </c>
      <c r="D241" s="16">
        <f>D240</f>
        <v>153.69999999999999</v>
      </c>
    </row>
    <row r="242" spans="1:4" ht="25.5">
      <c r="A242" s="28">
        <f t="shared" si="18"/>
        <v>210</v>
      </c>
      <c r="B242" s="119" t="s">
        <v>1055</v>
      </c>
      <c r="C242" s="121" t="s">
        <v>930</v>
      </c>
      <c r="D242" s="16">
        <f>+D241/1</f>
        <v>153.69999999999999</v>
      </c>
    </row>
    <row r="243" spans="1:4" ht="14.25">
      <c r="A243" s="28">
        <f t="shared" si="18"/>
        <v>211</v>
      </c>
      <c r="B243" s="119" t="s">
        <v>1056</v>
      </c>
      <c r="C243" s="121" t="s">
        <v>930</v>
      </c>
      <c r="D243" s="16">
        <v>5.8</v>
      </c>
    </row>
    <row r="244" spans="1:4" ht="30" customHeight="1">
      <c r="A244" s="337" t="s">
        <v>1057</v>
      </c>
      <c r="B244" s="338"/>
      <c r="C244" s="338"/>
      <c r="D244" s="338"/>
    </row>
    <row r="245" spans="1:4" ht="14.25">
      <c r="A245" s="28">
        <f>+A243+1</f>
        <v>212</v>
      </c>
      <c r="B245" s="119" t="s">
        <v>1042</v>
      </c>
      <c r="C245" s="121" t="s">
        <v>930</v>
      </c>
      <c r="D245" s="16">
        <v>1891.4</v>
      </c>
    </row>
    <row r="246" spans="1:4" ht="14.25">
      <c r="A246" s="28">
        <f>+A245+1</f>
        <v>213</v>
      </c>
      <c r="B246" s="123" t="s">
        <v>1041</v>
      </c>
      <c r="C246" s="121" t="s">
        <v>930</v>
      </c>
      <c r="D246" s="39">
        <f>+D245</f>
        <v>1891.4</v>
      </c>
    </row>
    <row r="247" spans="1:4" ht="51">
      <c r="A247" s="28">
        <f>+A246+1</f>
        <v>214</v>
      </c>
      <c r="B247" s="117" t="s">
        <v>1058</v>
      </c>
      <c r="C247" s="121" t="s">
        <v>930</v>
      </c>
      <c r="D247" s="19">
        <f>1470+609.6</f>
        <v>2079.6</v>
      </c>
    </row>
    <row r="248" spans="1:4">
      <c r="A248" s="28" t="s">
        <v>1119</v>
      </c>
      <c r="B248" s="123" t="s">
        <v>1059</v>
      </c>
      <c r="C248" s="109" t="s">
        <v>998</v>
      </c>
      <c r="D248" s="30">
        <f>D247*2</f>
        <v>4159.2</v>
      </c>
    </row>
    <row r="249" spans="1:4">
      <c r="A249" s="28" t="s">
        <v>1120</v>
      </c>
      <c r="B249" s="123" t="s">
        <v>1059</v>
      </c>
      <c r="C249" s="109" t="s">
        <v>998</v>
      </c>
      <c r="D249" s="30">
        <f>D247*0.7</f>
        <v>1455.7199999999998</v>
      </c>
    </row>
    <row r="250" spans="1:4">
      <c r="A250" s="28" t="s">
        <v>1121</v>
      </c>
      <c r="B250" s="123" t="s">
        <v>1060</v>
      </c>
      <c r="C250" s="109" t="s">
        <v>955</v>
      </c>
      <c r="D250" s="30">
        <f>D247*1.8</f>
        <v>3743.2799999999997</v>
      </c>
    </row>
    <row r="251" spans="1:4">
      <c r="A251" s="28" t="s">
        <v>1122</v>
      </c>
      <c r="B251" s="123" t="s">
        <v>1061</v>
      </c>
      <c r="C251" s="109" t="s">
        <v>998</v>
      </c>
      <c r="D251" s="30">
        <f>D247*0.75</f>
        <v>1559.6999999999998</v>
      </c>
    </row>
    <row r="252" spans="1:4">
      <c r="A252" s="28" t="s">
        <v>1123</v>
      </c>
      <c r="B252" s="123" t="s">
        <v>1060</v>
      </c>
      <c r="C252" s="109" t="s">
        <v>955</v>
      </c>
      <c r="D252" s="30">
        <f>D247*14</f>
        <v>29114.399999999998</v>
      </c>
    </row>
    <row r="253" spans="1:4" ht="38.25">
      <c r="A253" s="14">
        <f>+A247+1</f>
        <v>215</v>
      </c>
      <c r="B253" s="123" t="s">
        <v>1062</v>
      </c>
      <c r="C253" s="121" t="s">
        <v>930</v>
      </c>
      <c r="D253" s="30">
        <f>+D247</f>
        <v>2079.6</v>
      </c>
    </row>
    <row r="254" spans="1:4" ht="25.5">
      <c r="A254" s="28">
        <f>+A253+1</f>
        <v>216</v>
      </c>
      <c r="B254" s="123" t="s">
        <v>1043</v>
      </c>
      <c r="C254" s="121" t="s">
        <v>930</v>
      </c>
      <c r="D254" s="40">
        <v>107.4</v>
      </c>
    </row>
    <row r="255" spans="1:4">
      <c r="A255" s="28">
        <f t="shared" ref="A255:A264" si="19">+A254+1</f>
        <v>217</v>
      </c>
      <c r="B255" s="124" t="s">
        <v>1044</v>
      </c>
      <c r="C255" s="109" t="s">
        <v>998</v>
      </c>
      <c r="D255" s="40">
        <v>165</v>
      </c>
    </row>
    <row r="256" spans="1:4" ht="14.25">
      <c r="A256" s="28">
        <f t="shared" si="19"/>
        <v>218</v>
      </c>
      <c r="B256" s="124" t="s">
        <v>1045</v>
      </c>
      <c r="C256" s="121" t="s">
        <v>930</v>
      </c>
      <c r="D256" s="41">
        <f>165*0.05</f>
        <v>8.25</v>
      </c>
    </row>
    <row r="257" spans="1:5" ht="25.5">
      <c r="A257" s="28">
        <f t="shared" si="19"/>
        <v>219</v>
      </c>
      <c r="B257" s="106" t="s">
        <v>1048</v>
      </c>
      <c r="C257" s="121" t="s">
        <v>930</v>
      </c>
      <c r="D257" s="30">
        <v>2802</v>
      </c>
    </row>
    <row r="258" spans="1:5" ht="38.25">
      <c r="A258" s="28">
        <f t="shared" si="19"/>
        <v>220</v>
      </c>
      <c r="B258" s="106" t="s">
        <v>1063</v>
      </c>
      <c r="C258" s="121" t="s">
        <v>930</v>
      </c>
      <c r="D258" s="30">
        <f>+D257</f>
        <v>2802</v>
      </c>
    </row>
    <row r="259" spans="1:5" ht="25.5">
      <c r="A259" s="28">
        <f t="shared" si="19"/>
        <v>221</v>
      </c>
      <c r="B259" s="106" t="s">
        <v>1064</v>
      </c>
      <c r="C259" s="121" t="s">
        <v>930</v>
      </c>
      <c r="D259" s="30">
        <v>374.2</v>
      </c>
    </row>
    <row r="260" spans="1:5" ht="25.5">
      <c r="A260" s="28">
        <f t="shared" si="19"/>
        <v>222</v>
      </c>
      <c r="B260" s="106" t="s">
        <v>1049</v>
      </c>
      <c r="C260" s="121" t="s">
        <v>930</v>
      </c>
      <c r="D260" s="30">
        <f>+D259</f>
        <v>374.2</v>
      </c>
    </row>
    <row r="261" spans="1:5" ht="14.25">
      <c r="A261" s="28">
        <f t="shared" si="19"/>
        <v>223</v>
      </c>
      <c r="B261" s="106" t="s">
        <v>1065</v>
      </c>
      <c r="C261" s="121" t="s">
        <v>930</v>
      </c>
      <c r="D261" s="30">
        <v>150</v>
      </c>
    </row>
    <row r="262" spans="1:5" ht="25.5">
      <c r="A262" s="28">
        <f t="shared" si="19"/>
        <v>224</v>
      </c>
      <c r="B262" s="123" t="s">
        <v>1066</v>
      </c>
      <c r="C262" s="121" t="s">
        <v>930</v>
      </c>
      <c r="D262" s="39">
        <f>+D261</f>
        <v>150</v>
      </c>
    </row>
    <row r="263" spans="1:5" ht="14.25">
      <c r="A263" s="28">
        <f t="shared" si="19"/>
        <v>225</v>
      </c>
      <c r="B263" s="119" t="s">
        <v>1056</v>
      </c>
      <c r="C263" s="121" t="s">
        <v>930</v>
      </c>
      <c r="D263" s="16">
        <v>5.8</v>
      </c>
    </row>
    <row r="264" spans="1:5" ht="25.5">
      <c r="A264" s="28">
        <f t="shared" si="19"/>
        <v>226</v>
      </c>
      <c r="B264" s="106" t="s">
        <v>1067</v>
      </c>
      <c r="C264" s="111" t="s">
        <v>947</v>
      </c>
      <c r="D264" s="19">
        <f>D262*0.8</f>
        <v>120</v>
      </c>
    </row>
    <row r="265" spans="1:5" s="10" customFormat="1" ht="27" customHeight="1">
      <c r="A265" s="325" t="s">
        <v>1068</v>
      </c>
      <c r="B265" s="326"/>
      <c r="C265" s="326"/>
      <c r="D265" s="326"/>
      <c r="E265" s="179"/>
    </row>
    <row r="266" spans="1:5" ht="14.25">
      <c r="A266" s="14">
        <f>+A264+1</f>
        <v>227</v>
      </c>
      <c r="B266" s="119" t="s">
        <v>1069</v>
      </c>
      <c r="C266" s="121" t="s">
        <v>923</v>
      </c>
      <c r="D266" s="26">
        <f>11.13-4.17</f>
        <v>6.9600000000000009</v>
      </c>
    </row>
    <row r="267" spans="1:5" ht="14.25">
      <c r="A267" s="14">
        <f>+A266+1</f>
        <v>228</v>
      </c>
      <c r="B267" s="119" t="s">
        <v>1070</v>
      </c>
      <c r="C267" s="121" t="s">
        <v>923</v>
      </c>
      <c r="D267" s="26">
        <v>11.13</v>
      </c>
    </row>
    <row r="268" spans="1:5" ht="14.25">
      <c r="A268" s="14">
        <f t="shared" ref="A268:A270" si="20">+A267+1</f>
        <v>229</v>
      </c>
      <c r="B268" s="119" t="s">
        <v>1071</v>
      </c>
      <c r="C268" s="121" t="s">
        <v>930</v>
      </c>
      <c r="D268" s="16">
        <v>81.8</v>
      </c>
    </row>
    <row r="269" spans="1:5" ht="14.25">
      <c r="A269" s="14">
        <f t="shared" si="20"/>
        <v>230</v>
      </c>
      <c r="B269" s="119" t="s">
        <v>1072</v>
      </c>
      <c r="C269" s="121" t="s">
        <v>930</v>
      </c>
      <c r="D269" s="16">
        <v>81.8</v>
      </c>
    </row>
    <row r="270" spans="1:5" ht="14.25">
      <c r="A270" s="14">
        <f t="shared" si="20"/>
        <v>231</v>
      </c>
      <c r="B270" s="119" t="s">
        <v>1073</v>
      </c>
      <c r="C270" s="121" t="s">
        <v>930</v>
      </c>
      <c r="D270" s="16">
        <v>81.8</v>
      </c>
    </row>
    <row r="271" spans="1:5" s="10" customFormat="1" ht="27" customHeight="1">
      <c r="A271" s="325" t="s">
        <v>1074</v>
      </c>
      <c r="B271" s="326"/>
      <c r="C271" s="326"/>
      <c r="D271" s="326"/>
      <c r="E271" s="179"/>
    </row>
    <row r="272" spans="1:5" ht="18.75" customHeight="1">
      <c r="A272" s="331" t="s">
        <v>1075</v>
      </c>
      <c r="B272" s="332"/>
      <c r="C272" s="332"/>
      <c r="D272" s="332"/>
    </row>
    <row r="273" spans="1:4" ht="38.25">
      <c r="A273" s="14">
        <f>+A270+1</f>
        <v>232</v>
      </c>
      <c r="B273" s="125" t="s">
        <v>1076</v>
      </c>
      <c r="C273" s="121" t="s">
        <v>923</v>
      </c>
      <c r="D273" s="26">
        <v>78.739999999999995</v>
      </c>
    </row>
    <row r="274" spans="1:4">
      <c r="A274" s="14">
        <f>+A273+1</f>
        <v>233</v>
      </c>
      <c r="B274" s="119" t="s">
        <v>1077</v>
      </c>
      <c r="C274" s="109" t="s">
        <v>955</v>
      </c>
      <c r="D274" s="25">
        <v>16</v>
      </c>
    </row>
    <row r="275" spans="1:4">
      <c r="A275" s="14">
        <f t="shared" ref="A275:A295" si="21">+A274+1</f>
        <v>234</v>
      </c>
      <c r="B275" s="119" t="s">
        <v>1078</v>
      </c>
      <c r="C275" s="122" t="s">
        <v>924</v>
      </c>
      <c r="D275" s="26">
        <v>0.5</v>
      </c>
    </row>
    <row r="276" spans="1:4" ht="14.25">
      <c r="A276" s="14">
        <f t="shared" si="21"/>
        <v>235</v>
      </c>
      <c r="B276" s="119" t="s">
        <v>1079</v>
      </c>
      <c r="C276" s="121" t="s">
        <v>923</v>
      </c>
      <c r="D276" s="26">
        <f>D273</f>
        <v>78.739999999999995</v>
      </c>
    </row>
    <row r="277" spans="1:4" ht="63.75">
      <c r="A277" s="14">
        <f t="shared" si="21"/>
        <v>236</v>
      </c>
      <c r="B277" s="125" t="s">
        <v>1080</v>
      </c>
      <c r="C277" s="121" t="s">
        <v>930</v>
      </c>
      <c r="D277" s="16">
        <f>1363.3+1011.83</f>
        <v>2375.13</v>
      </c>
    </row>
    <row r="278" spans="1:4" ht="14.25">
      <c r="A278" s="14">
        <f t="shared" si="21"/>
        <v>237</v>
      </c>
      <c r="B278" s="119" t="s">
        <v>1081</v>
      </c>
      <c r="C278" s="121" t="s">
        <v>923</v>
      </c>
      <c r="D278" s="26">
        <v>22.8</v>
      </c>
    </row>
    <row r="279" spans="1:4" ht="14.25">
      <c r="A279" s="14">
        <f t="shared" si="21"/>
        <v>238</v>
      </c>
      <c r="B279" s="119" t="s">
        <v>1082</v>
      </c>
      <c r="C279" s="121" t="s">
        <v>930</v>
      </c>
      <c r="D279" s="16">
        <v>2000</v>
      </c>
    </row>
    <row r="280" spans="1:4" ht="25.5">
      <c r="A280" s="14">
        <f t="shared" si="21"/>
        <v>239</v>
      </c>
      <c r="B280" s="126" t="s">
        <v>1083</v>
      </c>
      <c r="C280" s="121" t="s">
        <v>930</v>
      </c>
      <c r="D280" s="43">
        <f>0.5*49</f>
        <v>24.5</v>
      </c>
    </row>
    <row r="281" spans="1:4" ht="25.5">
      <c r="A281" s="14">
        <f t="shared" si="21"/>
        <v>240</v>
      </c>
      <c r="B281" s="119" t="s">
        <v>1084</v>
      </c>
      <c r="C281" s="121" t="s">
        <v>930</v>
      </c>
      <c r="D281" s="43">
        <v>30</v>
      </c>
    </row>
    <row r="282" spans="1:4" ht="25.5">
      <c r="A282" s="14">
        <f t="shared" si="21"/>
        <v>241</v>
      </c>
      <c r="B282" s="119" t="s">
        <v>1085</v>
      </c>
      <c r="C282" s="122" t="s">
        <v>1097</v>
      </c>
      <c r="D282" s="16">
        <v>98</v>
      </c>
    </row>
    <row r="283" spans="1:4" ht="25.5">
      <c r="A283" s="14">
        <f t="shared" si="21"/>
        <v>242</v>
      </c>
      <c r="B283" s="126" t="s">
        <v>1086</v>
      </c>
      <c r="C283" s="121" t="s">
        <v>930</v>
      </c>
      <c r="D283" s="43">
        <f>0.5*122.25</f>
        <v>61.125</v>
      </c>
    </row>
    <row r="284" spans="1:4" ht="14.25">
      <c r="A284" s="14">
        <f t="shared" si="21"/>
        <v>243</v>
      </c>
      <c r="B284" s="119" t="s">
        <v>1871</v>
      </c>
      <c r="C284" s="121" t="s">
        <v>930</v>
      </c>
      <c r="D284" s="16">
        <v>2000</v>
      </c>
    </row>
    <row r="285" spans="1:4" ht="114.75">
      <c r="A285" s="14">
        <f t="shared" si="21"/>
        <v>244</v>
      </c>
      <c r="B285" s="119" t="s">
        <v>1087</v>
      </c>
      <c r="C285" s="121" t="s">
        <v>930</v>
      </c>
      <c r="D285" s="16">
        <v>1900</v>
      </c>
    </row>
    <row r="286" spans="1:4" ht="14.25">
      <c r="A286" s="14">
        <f t="shared" si="21"/>
        <v>245</v>
      </c>
      <c r="B286" s="119" t="s">
        <v>1088</v>
      </c>
      <c r="C286" s="121" t="s">
        <v>930</v>
      </c>
      <c r="D286" s="16">
        <v>2000</v>
      </c>
    </row>
    <row r="287" spans="1:4" ht="25.5">
      <c r="A287" s="14">
        <f t="shared" si="21"/>
        <v>246</v>
      </c>
      <c r="B287" s="119" t="s">
        <v>1085</v>
      </c>
      <c r="C287" s="122" t="s">
        <v>1097</v>
      </c>
      <c r="D287" s="16">
        <v>246</v>
      </c>
    </row>
    <row r="288" spans="1:4" ht="25.5">
      <c r="A288" s="14">
        <f t="shared" si="21"/>
        <v>247</v>
      </c>
      <c r="B288" s="126" t="s">
        <v>1089</v>
      </c>
      <c r="C288" s="122" t="s">
        <v>1097</v>
      </c>
      <c r="D288" s="43">
        <f>8*7</f>
        <v>56</v>
      </c>
    </row>
    <row r="289" spans="1:4" ht="25.5">
      <c r="A289" s="14">
        <f t="shared" si="21"/>
        <v>248</v>
      </c>
      <c r="B289" s="126" t="s">
        <v>1090</v>
      </c>
      <c r="C289" s="109" t="s">
        <v>955</v>
      </c>
      <c r="D289" s="44">
        <v>20</v>
      </c>
    </row>
    <row r="290" spans="1:4">
      <c r="A290" s="14">
        <f t="shared" si="21"/>
        <v>249</v>
      </c>
      <c r="B290" s="126" t="s">
        <v>1091</v>
      </c>
      <c r="C290" s="109" t="s">
        <v>955</v>
      </c>
      <c r="D290" s="44">
        <v>40</v>
      </c>
    </row>
    <row r="291" spans="1:4">
      <c r="A291" s="14">
        <f t="shared" si="21"/>
        <v>250</v>
      </c>
      <c r="B291" s="119" t="s">
        <v>1092</v>
      </c>
      <c r="C291" s="122" t="s">
        <v>1097</v>
      </c>
      <c r="D291" s="16">
        <v>246</v>
      </c>
    </row>
    <row r="292" spans="1:4">
      <c r="A292" s="14">
        <f t="shared" si="21"/>
        <v>251</v>
      </c>
      <c r="B292" s="119" t="s">
        <v>1093</v>
      </c>
      <c r="C292" s="122" t="s">
        <v>924</v>
      </c>
      <c r="D292" s="26">
        <v>0.75</v>
      </c>
    </row>
    <row r="293" spans="1:4">
      <c r="A293" s="14">
        <f t="shared" si="21"/>
        <v>252</v>
      </c>
      <c r="B293" s="119" t="s">
        <v>1094</v>
      </c>
      <c r="C293" s="122" t="s">
        <v>998</v>
      </c>
      <c r="D293" s="16">
        <f>160*1.5</f>
        <v>240</v>
      </c>
    </row>
    <row r="294" spans="1:4" ht="25.5">
      <c r="A294" s="14">
        <f t="shared" si="21"/>
        <v>253</v>
      </c>
      <c r="B294" s="107" t="s">
        <v>1095</v>
      </c>
      <c r="C294" s="121" t="s">
        <v>930</v>
      </c>
      <c r="D294" s="19">
        <f>440+730</f>
        <v>1170</v>
      </c>
    </row>
    <row r="295" spans="1:4">
      <c r="A295" s="14">
        <f t="shared" si="21"/>
        <v>254</v>
      </c>
      <c r="B295" s="119" t="s">
        <v>1096</v>
      </c>
      <c r="C295" s="122" t="s">
        <v>924</v>
      </c>
      <c r="D295" s="45">
        <f>(14.78+6.63+2.32+1.04)*2/1000</f>
        <v>4.9540000000000001E-2</v>
      </c>
    </row>
    <row r="296" spans="1:4" ht="18.75" customHeight="1">
      <c r="A296" s="329" t="s">
        <v>1098</v>
      </c>
      <c r="B296" s="330"/>
      <c r="C296" s="330"/>
      <c r="D296" s="330"/>
    </row>
    <row r="297" spans="1:4" ht="25.5">
      <c r="A297" s="28">
        <f>+A295+1</f>
        <v>255</v>
      </c>
      <c r="B297" s="127" t="s">
        <v>1099</v>
      </c>
      <c r="C297" s="121" t="s">
        <v>923</v>
      </c>
      <c r="D297" s="32">
        <f>734.1*0.4</f>
        <v>293.64000000000004</v>
      </c>
    </row>
    <row r="298" spans="1:4" ht="25.5">
      <c r="A298" s="28">
        <f>+A297+1</f>
        <v>256</v>
      </c>
      <c r="B298" s="123" t="s">
        <v>1100</v>
      </c>
      <c r="C298" s="121" t="s">
        <v>923</v>
      </c>
      <c r="D298" s="32">
        <f>414*0.2</f>
        <v>82.800000000000011</v>
      </c>
    </row>
    <row r="299" spans="1:4">
      <c r="A299" s="28">
        <f t="shared" ref="A299:A310" si="22">+A298+1</f>
        <v>257</v>
      </c>
      <c r="B299" s="119" t="s">
        <v>1101</v>
      </c>
      <c r="C299" s="122" t="s">
        <v>924</v>
      </c>
      <c r="D299" s="27">
        <f>2.31</f>
        <v>2.31</v>
      </c>
    </row>
    <row r="300" spans="1:4">
      <c r="A300" s="28">
        <f t="shared" si="22"/>
        <v>258</v>
      </c>
      <c r="B300" s="119" t="s">
        <v>1102</v>
      </c>
      <c r="C300" s="122" t="s">
        <v>924</v>
      </c>
      <c r="D300" s="27">
        <v>0.59</v>
      </c>
    </row>
    <row r="301" spans="1:4" ht="14.25">
      <c r="A301" s="28">
        <f t="shared" si="22"/>
        <v>259</v>
      </c>
      <c r="B301" s="119" t="s">
        <v>1103</v>
      </c>
      <c r="C301" s="121" t="s">
        <v>923</v>
      </c>
      <c r="D301" s="16">
        <v>86.5</v>
      </c>
    </row>
    <row r="302" spans="1:4" ht="51">
      <c r="A302" s="28">
        <f t="shared" si="22"/>
        <v>260</v>
      </c>
      <c r="B302" s="119" t="s">
        <v>1104</v>
      </c>
      <c r="C302" s="121" t="s">
        <v>930</v>
      </c>
      <c r="D302" s="16">
        <v>3390</v>
      </c>
    </row>
    <row r="303" spans="1:4">
      <c r="A303" s="28">
        <f t="shared" si="22"/>
        <v>261</v>
      </c>
      <c r="B303" s="106" t="s">
        <v>1105</v>
      </c>
      <c r="C303" s="109" t="s">
        <v>955</v>
      </c>
      <c r="D303" s="30">
        <f>2*D302</f>
        <v>6780</v>
      </c>
    </row>
    <row r="304" spans="1:4" ht="51">
      <c r="A304" s="28">
        <f t="shared" si="22"/>
        <v>262</v>
      </c>
      <c r="B304" s="119" t="s">
        <v>1106</v>
      </c>
      <c r="C304" s="121" t="s">
        <v>930</v>
      </c>
      <c r="D304" s="16">
        <v>1375</v>
      </c>
    </row>
    <row r="305" spans="1:4" ht="51">
      <c r="A305" s="28">
        <f t="shared" si="22"/>
        <v>263</v>
      </c>
      <c r="B305" s="119" t="s">
        <v>1107</v>
      </c>
      <c r="C305" s="121" t="s">
        <v>930</v>
      </c>
      <c r="D305" s="16">
        <v>997</v>
      </c>
    </row>
    <row r="306" spans="1:4" ht="25.5">
      <c r="A306" s="28">
        <f t="shared" si="22"/>
        <v>264</v>
      </c>
      <c r="B306" s="106" t="s">
        <v>1108</v>
      </c>
      <c r="C306" s="121" t="s">
        <v>930</v>
      </c>
      <c r="D306" s="30">
        <f>+D304+D305</f>
        <v>2372</v>
      </c>
    </row>
    <row r="307" spans="1:4" ht="25.5">
      <c r="A307" s="28">
        <f t="shared" si="22"/>
        <v>265</v>
      </c>
      <c r="B307" s="119" t="s">
        <v>1109</v>
      </c>
      <c r="C307" s="121" t="s">
        <v>930</v>
      </c>
      <c r="D307" s="16">
        <v>174</v>
      </c>
    </row>
    <row r="308" spans="1:4" ht="25.5">
      <c r="A308" s="28">
        <f t="shared" si="22"/>
        <v>266</v>
      </c>
      <c r="B308" s="119" t="s">
        <v>1110</v>
      </c>
      <c r="C308" s="121" t="s">
        <v>930</v>
      </c>
      <c r="D308" s="16">
        <v>174</v>
      </c>
    </row>
    <row r="309" spans="1:4" ht="25.5">
      <c r="A309" s="28">
        <f t="shared" si="22"/>
        <v>267</v>
      </c>
      <c r="B309" s="106" t="s">
        <v>1111</v>
      </c>
      <c r="C309" s="121" t="s">
        <v>923</v>
      </c>
      <c r="D309" s="32">
        <f>2482.5*0.2</f>
        <v>496.5</v>
      </c>
    </row>
    <row r="310" spans="1:4" ht="25.5">
      <c r="A310" s="28">
        <f t="shared" si="22"/>
        <v>268</v>
      </c>
      <c r="B310" s="117" t="s">
        <v>1112</v>
      </c>
      <c r="C310" s="121" t="s">
        <v>930</v>
      </c>
      <c r="D310" s="19">
        <v>59.6</v>
      </c>
    </row>
    <row r="311" spans="1:4">
      <c r="A311" s="28" t="s">
        <v>1119</v>
      </c>
      <c r="B311" s="106" t="s">
        <v>1113</v>
      </c>
      <c r="C311" s="122" t="s">
        <v>1097</v>
      </c>
      <c r="D311" s="30">
        <f>D310*2</f>
        <v>119.2</v>
      </c>
    </row>
    <row r="312" spans="1:4">
      <c r="A312" s="28" t="s">
        <v>1120</v>
      </c>
      <c r="B312" s="106" t="s">
        <v>1114</v>
      </c>
      <c r="C312" s="122" t="s">
        <v>1097</v>
      </c>
      <c r="D312" s="30">
        <f>D310*0.7</f>
        <v>41.72</v>
      </c>
    </row>
    <row r="313" spans="1:4">
      <c r="A313" s="28" t="s">
        <v>1121</v>
      </c>
      <c r="B313" s="106" t="s">
        <v>1115</v>
      </c>
      <c r="C313" s="109" t="s">
        <v>955</v>
      </c>
      <c r="D313" s="30">
        <f>D310*1.8</f>
        <v>107.28</v>
      </c>
    </row>
    <row r="314" spans="1:4">
      <c r="A314" s="28" t="s">
        <v>1122</v>
      </c>
      <c r="B314" s="106" t="s">
        <v>1116</v>
      </c>
      <c r="C314" s="109" t="s">
        <v>998</v>
      </c>
      <c r="D314" s="30">
        <f>D310*0.75</f>
        <v>44.7</v>
      </c>
    </row>
    <row r="315" spans="1:4">
      <c r="A315" s="28" t="s">
        <v>1123</v>
      </c>
      <c r="B315" s="106" t="s">
        <v>1117</v>
      </c>
      <c r="C315" s="109" t="s">
        <v>955</v>
      </c>
      <c r="D315" s="30">
        <f>D310*14</f>
        <v>834.4</v>
      </c>
    </row>
    <row r="316" spans="1:4" ht="14.25">
      <c r="A316" s="17">
        <f>+A310+1</f>
        <v>269</v>
      </c>
      <c r="B316" s="107" t="s">
        <v>1118</v>
      </c>
      <c r="C316" s="121" t="s">
        <v>930</v>
      </c>
      <c r="D316" s="19">
        <v>165.4</v>
      </c>
    </row>
    <row r="317" spans="1:4" ht="18.75" customHeight="1">
      <c r="A317" s="341" t="s">
        <v>1124</v>
      </c>
      <c r="B317" s="342"/>
      <c r="C317" s="342"/>
      <c r="D317" s="342"/>
    </row>
    <row r="318" spans="1:4" ht="38.25">
      <c r="A318" s="28">
        <f>+A316+1</f>
        <v>270</v>
      </c>
      <c r="B318" s="106" t="s">
        <v>1125</v>
      </c>
      <c r="C318" s="121" t="s">
        <v>930</v>
      </c>
      <c r="D318" s="30">
        <f>46+6.8+54.2+11.2</f>
        <v>118.2</v>
      </c>
    </row>
    <row r="319" spans="1:4" ht="38.25">
      <c r="A319" s="17">
        <f>+A318+1</f>
        <v>271</v>
      </c>
      <c r="B319" s="106" t="s">
        <v>1126</v>
      </c>
      <c r="C319" s="111" t="s">
        <v>947</v>
      </c>
      <c r="D319" s="19">
        <f>D318*0.8</f>
        <v>94.56</v>
      </c>
    </row>
    <row r="320" spans="1:4" ht="25.5">
      <c r="A320" s="17">
        <f t="shared" ref="A320:A322" si="23">+A319+1</f>
        <v>272</v>
      </c>
      <c r="B320" s="107" t="s">
        <v>1127</v>
      </c>
      <c r="C320" s="122" t="s">
        <v>998</v>
      </c>
      <c r="D320" s="19">
        <v>25.3</v>
      </c>
    </row>
    <row r="321" spans="1:5">
      <c r="A321" s="17">
        <f t="shared" si="23"/>
        <v>273</v>
      </c>
      <c r="B321" s="106" t="s">
        <v>1128</v>
      </c>
      <c r="C321" s="122" t="s">
        <v>998</v>
      </c>
      <c r="D321" s="19">
        <v>46.5</v>
      </c>
    </row>
    <row r="322" spans="1:5" ht="14.25">
      <c r="A322" s="17">
        <f t="shared" si="23"/>
        <v>274</v>
      </c>
      <c r="B322" s="119" t="s">
        <v>1129</v>
      </c>
      <c r="C322" s="121" t="s">
        <v>930</v>
      </c>
      <c r="D322" s="30">
        <v>1000</v>
      </c>
    </row>
    <row r="323" spans="1:5" s="10" customFormat="1" ht="37.5" customHeight="1">
      <c r="A323" s="37"/>
      <c r="B323" s="7" t="s">
        <v>1130</v>
      </c>
      <c r="C323" s="7"/>
      <c r="D323" s="7"/>
      <c r="E323" s="178"/>
    </row>
    <row r="324" spans="1:5" s="46" customFormat="1" ht="27.75" customHeight="1">
      <c r="A324" s="343" t="s">
        <v>1131</v>
      </c>
      <c r="B324" s="344"/>
      <c r="C324" s="344"/>
      <c r="D324" s="344"/>
      <c r="E324" s="180"/>
    </row>
    <row r="325" spans="1:5" s="5" customFormat="1" ht="18.75" customHeight="1">
      <c r="A325" s="339" t="s">
        <v>1132</v>
      </c>
      <c r="B325" s="340"/>
      <c r="C325" s="340"/>
      <c r="D325" s="340"/>
      <c r="E325" s="176"/>
    </row>
    <row r="326" spans="1:5" ht="25.5">
      <c r="A326" s="47">
        <f>+A322+1</f>
        <v>275</v>
      </c>
      <c r="B326" s="128" t="s">
        <v>1149</v>
      </c>
      <c r="C326" s="122" t="s">
        <v>998</v>
      </c>
      <c r="D326" s="19">
        <v>0.6</v>
      </c>
    </row>
    <row r="327" spans="1:5" ht="25.5">
      <c r="A327" s="48">
        <f>+A326+1</f>
        <v>276</v>
      </c>
      <c r="B327" s="129" t="s">
        <v>1150</v>
      </c>
      <c r="C327" s="121" t="s">
        <v>930</v>
      </c>
      <c r="D327" s="49">
        <v>0.21</v>
      </c>
    </row>
    <row r="328" spans="1:5" ht="25.5">
      <c r="A328" s="48">
        <f t="shared" ref="A328:A377" si="24">+A327+1</f>
        <v>277</v>
      </c>
      <c r="B328" s="107" t="s">
        <v>1151</v>
      </c>
      <c r="C328" s="121" t="s">
        <v>923</v>
      </c>
      <c r="D328" s="33">
        <f>0.012</f>
        <v>1.2E-2</v>
      </c>
    </row>
    <row r="329" spans="1:5" ht="14.25">
      <c r="A329" s="48">
        <f t="shared" si="24"/>
        <v>278</v>
      </c>
      <c r="B329" s="107" t="s">
        <v>1152</v>
      </c>
      <c r="C329" s="121" t="s">
        <v>923</v>
      </c>
      <c r="D329" s="27">
        <v>0.06</v>
      </c>
    </row>
    <row r="330" spans="1:5" ht="25.5">
      <c r="A330" s="48">
        <f t="shared" si="24"/>
        <v>279</v>
      </c>
      <c r="B330" s="128" t="s">
        <v>1153</v>
      </c>
      <c r="C330" s="131" t="s">
        <v>998</v>
      </c>
      <c r="D330" s="19">
        <v>180</v>
      </c>
    </row>
    <row r="331" spans="1:5" ht="25.5">
      <c r="A331" s="48">
        <f t="shared" si="24"/>
        <v>280</v>
      </c>
      <c r="B331" s="129" t="s">
        <v>1154</v>
      </c>
      <c r="C331" s="121" t="s">
        <v>930</v>
      </c>
      <c r="D331" s="50">
        <f>0.57*3.14*D330</f>
        <v>322.16399999999999</v>
      </c>
    </row>
    <row r="332" spans="1:5" ht="25.5">
      <c r="A332" s="48">
        <f t="shared" si="24"/>
        <v>281</v>
      </c>
      <c r="B332" s="128" t="s">
        <v>1155</v>
      </c>
      <c r="C332" s="131" t="s">
        <v>998</v>
      </c>
      <c r="D332" s="19">
        <v>4</v>
      </c>
    </row>
    <row r="333" spans="1:5" ht="25.5">
      <c r="A333" s="48">
        <f t="shared" si="24"/>
        <v>282</v>
      </c>
      <c r="B333" s="128" t="s">
        <v>1156</v>
      </c>
      <c r="C333" s="131" t="s">
        <v>998</v>
      </c>
      <c r="D333" s="19">
        <v>20</v>
      </c>
    </row>
    <row r="334" spans="1:5" ht="25.5">
      <c r="A334" s="48">
        <f t="shared" si="24"/>
        <v>283</v>
      </c>
      <c r="B334" s="128" t="s">
        <v>1157</v>
      </c>
      <c r="C334" s="131" t="s">
        <v>998</v>
      </c>
      <c r="D334" s="19">
        <v>6</v>
      </c>
    </row>
    <row r="335" spans="1:5" ht="25.5">
      <c r="A335" s="48">
        <f t="shared" si="24"/>
        <v>284</v>
      </c>
      <c r="B335" s="128" t="s">
        <v>1158</v>
      </c>
      <c r="C335" s="131" t="s">
        <v>998</v>
      </c>
      <c r="D335" s="19">
        <v>21</v>
      </c>
    </row>
    <row r="336" spans="1:5" ht="25.5">
      <c r="A336" s="48">
        <f t="shared" si="24"/>
        <v>285</v>
      </c>
      <c r="B336" s="129" t="s">
        <v>1159</v>
      </c>
      <c r="C336" s="121" t="s">
        <v>930</v>
      </c>
      <c r="D336" s="50">
        <f>0.25*3.14*51</f>
        <v>40.035000000000004</v>
      </c>
    </row>
    <row r="337" spans="1:4" ht="38.25">
      <c r="A337" s="48">
        <f t="shared" si="24"/>
        <v>286</v>
      </c>
      <c r="B337" s="107" t="s">
        <v>1160</v>
      </c>
      <c r="C337" s="131" t="s">
        <v>998</v>
      </c>
      <c r="D337" s="19">
        <v>24</v>
      </c>
    </row>
    <row r="338" spans="1:4" ht="38.25">
      <c r="A338" s="48">
        <f t="shared" si="24"/>
        <v>287</v>
      </c>
      <c r="B338" s="107" t="s">
        <v>1161</v>
      </c>
      <c r="C338" s="131" t="s">
        <v>998</v>
      </c>
      <c r="D338" s="19">
        <v>71</v>
      </c>
    </row>
    <row r="339" spans="1:4" ht="38.25">
      <c r="A339" s="48">
        <f t="shared" si="24"/>
        <v>288</v>
      </c>
      <c r="B339" s="107" t="s">
        <v>1162</v>
      </c>
      <c r="C339" s="131" t="s">
        <v>998</v>
      </c>
      <c r="D339" s="19">
        <v>112</v>
      </c>
    </row>
    <row r="340" spans="1:4">
      <c r="A340" s="48">
        <f t="shared" si="24"/>
        <v>289</v>
      </c>
      <c r="B340" s="107" t="s">
        <v>1163</v>
      </c>
      <c r="C340" s="109" t="s">
        <v>955</v>
      </c>
      <c r="D340" s="51">
        <v>3</v>
      </c>
    </row>
    <row r="341" spans="1:4">
      <c r="A341" s="48">
        <f t="shared" si="24"/>
        <v>290</v>
      </c>
      <c r="B341" s="107" t="s">
        <v>1164</v>
      </c>
      <c r="C341" s="109" t="s">
        <v>955</v>
      </c>
      <c r="D341" s="51">
        <v>1</v>
      </c>
    </row>
    <row r="342" spans="1:4">
      <c r="A342" s="48">
        <f t="shared" si="24"/>
        <v>291</v>
      </c>
      <c r="B342" s="107" t="s">
        <v>1165</v>
      </c>
      <c r="C342" s="109" t="s">
        <v>955</v>
      </c>
      <c r="D342" s="51">
        <v>1</v>
      </c>
    </row>
    <row r="343" spans="1:4">
      <c r="A343" s="48">
        <f t="shared" si="24"/>
        <v>292</v>
      </c>
      <c r="B343" s="107" t="s">
        <v>1166</v>
      </c>
      <c r="C343" s="109" t="s">
        <v>955</v>
      </c>
      <c r="D343" s="51">
        <v>2</v>
      </c>
    </row>
    <row r="344" spans="1:4">
      <c r="A344" s="48">
        <f t="shared" si="24"/>
        <v>293</v>
      </c>
      <c r="B344" s="107" t="s">
        <v>1167</v>
      </c>
      <c r="C344" s="109" t="s">
        <v>955</v>
      </c>
      <c r="D344" s="51">
        <v>2</v>
      </c>
    </row>
    <row r="345" spans="1:4">
      <c r="A345" s="48">
        <f t="shared" si="24"/>
        <v>294</v>
      </c>
      <c r="B345" s="130" t="s">
        <v>1168</v>
      </c>
      <c r="C345" s="109" t="s">
        <v>955</v>
      </c>
      <c r="D345" s="52">
        <v>2</v>
      </c>
    </row>
    <row r="346" spans="1:4">
      <c r="A346" s="48">
        <f t="shared" si="24"/>
        <v>295</v>
      </c>
      <c r="B346" s="113" t="s">
        <v>1169</v>
      </c>
      <c r="C346" s="109" t="s">
        <v>955</v>
      </c>
      <c r="D346" s="52">
        <v>2</v>
      </c>
    </row>
    <row r="347" spans="1:4">
      <c r="A347" s="48">
        <f t="shared" si="24"/>
        <v>296</v>
      </c>
      <c r="B347" s="107" t="s">
        <v>1170</v>
      </c>
      <c r="C347" s="109" t="s">
        <v>955</v>
      </c>
      <c r="D347" s="51">
        <v>22</v>
      </c>
    </row>
    <row r="348" spans="1:4">
      <c r="A348" s="48">
        <f t="shared" si="24"/>
        <v>297</v>
      </c>
      <c r="B348" s="107" t="s">
        <v>1171</v>
      </c>
      <c r="C348" s="109" t="s">
        <v>955</v>
      </c>
      <c r="D348" s="51">
        <v>6</v>
      </c>
    </row>
    <row r="349" spans="1:4">
      <c r="A349" s="48">
        <f t="shared" si="24"/>
        <v>298</v>
      </c>
      <c r="B349" s="107" t="s">
        <v>1172</v>
      </c>
      <c r="C349" s="109" t="s">
        <v>955</v>
      </c>
      <c r="D349" s="51">
        <v>61</v>
      </c>
    </row>
    <row r="350" spans="1:4">
      <c r="A350" s="48">
        <f t="shared" si="24"/>
        <v>299</v>
      </c>
      <c r="B350" s="113" t="s">
        <v>1173</v>
      </c>
      <c r="C350" s="132" t="s">
        <v>1195</v>
      </c>
      <c r="D350" s="52">
        <v>8</v>
      </c>
    </row>
    <row r="351" spans="1:4">
      <c r="A351" s="48">
        <f t="shared" si="24"/>
        <v>300</v>
      </c>
      <c r="B351" s="113" t="s">
        <v>1174</v>
      </c>
      <c r="C351" s="109" t="s">
        <v>955</v>
      </c>
      <c r="D351" s="52">
        <v>3</v>
      </c>
    </row>
    <row r="352" spans="1:4">
      <c r="A352" s="48">
        <f t="shared" si="24"/>
        <v>301</v>
      </c>
      <c r="B352" s="113" t="s">
        <v>1175</v>
      </c>
      <c r="C352" s="109" t="s">
        <v>955</v>
      </c>
      <c r="D352" s="52">
        <v>1</v>
      </c>
    </row>
    <row r="353" spans="1:4">
      <c r="A353" s="48">
        <f t="shared" si="24"/>
        <v>302</v>
      </c>
      <c r="B353" s="113" t="s">
        <v>1176</v>
      </c>
      <c r="C353" s="109" t="s">
        <v>955</v>
      </c>
      <c r="D353" s="52">
        <v>51</v>
      </c>
    </row>
    <row r="354" spans="1:4">
      <c r="A354" s="48">
        <f t="shared" si="24"/>
        <v>303</v>
      </c>
      <c r="B354" s="107" t="s">
        <v>1177</v>
      </c>
      <c r="C354" s="109" t="s">
        <v>955</v>
      </c>
      <c r="D354" s="51">
        <v>51</v>
      </c>
    </row>
    <row r="355" spans="1:4">
      <c r="A355" s="48">
        <f t="shared" si="24"/>
        <v>304</v>
      </c>
      <c r="B355" s="107" t="s">
        <v>1178</v>
      </c>
      <c r="C355" s="109" t="s">
        <v>955</v>
      </c>
      <c r="D355" s="51">
        <v>52</v>
      </c>
    </row>
    <row r="356" spans="1:4">
      <c r="A356" s="48">
        <f t="shared" si="24"/>
        <v>305</v>
      </c>
      <c r="B356" s="107" t="s">
        <v>1179</v>
      </c>
      <c r="C356" s="111" t="s">
        <v>1195</v>
      </c>
      <c r="D356" s="51">
        <v>16</v>
      </c>
    </row>
    <row r="357" spans="1:4">
      <c r="A357" s="48">
        <f t="shared" si="24"/>
        <v>306</v>
      </c>
      <c r="B357" s="107" t="s">
        <v>1180</v>
      </c>
      <c r="C357" s="109" t="s">
        <v>955</v>
      </c>
      <c r="D357" s="51">
        <v>16</v>
      </c>
    </row>
    <row r="358" spans="1:4" ht="25.5">
      <c r="A358" s="48">
        <f t="shared" si="24"/>
        <v>307</v>
      </c>
      <c r="B358" s="107" t="s">
        <v>1181</v>
      </c>
      <c r="C358" s="109" t="s">
        <v>955</v>
      </c>
      <c r="D358" s="51">
        <v>16</v>
      </c>
    </row>
    <row r="359" spans="1:4">
      <c r="A359" s="48">
        <f t="shared" si="24"/>
        <v>308</v>
      </c>
      <c r="B359" s="107" t="s">
        <v>1182</v>
      </c>
      <c r="C359" s="109" t="s">
        <v>955</v>
      </c>
      <c r="D359" s="51">
        <v>8</v>
      </c>
    </row>
    <row r="360" spans="1:4">
      <c r="A360" s="48">
        <f t="shared" si="24"/>
        <v>309</v>
      </c>
      <c r="B360" s="107" t="s">
        <v>1183</v>
      </c>
      <c r="C360" s="109" t="s">
        <v>955</v>
      </c>
      <c r="D360" s="51">
        <v>32</v>
      </c>
    </row>
    <row r="361" spans="1:4">
      <c r="A361" s="48">
        <f t="shared" si="24"/>
        <v>310</v>
      </c>
      <c r="B361" s="107" t="s">
        <v>1872</v>
      </c>
      <c r="C361" s="109" t="s">
        <v>955</v>
      </c>
      <c r="D361" s="51">
        <v>9</v>
      </c>
    </row>
    <row r="362" spans="1:4">
      <c r="A362" s="48">
        <f t="shared" si="24"/>
        <v>311</v>
      </c>
      <c r="B362" s="115" t="s">
        <v>1184</v>
      </c>
      <c r="C362" s="109" t="s">
        <v>955</v>
      </c>
      <c r="D362" s="54">
        <v>62</v>
      </c>
    </row>
    <row r="363" spans="1:4">
      <c r="A363" s="48">
        <f t="shared" si="24"/>
        <v>312</v>
      </c>
      <c r="B363" s="115" t="s">
        <v>1185</v>
      </c>
      <c r="C363" s="109" t="s">
        <v>955</v>
      </c>
      <c r="D363" s="54">
        <v>128</v>
      </c>
    </row>
    <row r="364" spans="1:4">
      <c r="A364" s="48">
        <f t="shared" si="24"/>
        <v>313</v>
      </c>
      <c r="B364" s="115" t="s">
        <v>1186</v>
      </c>
      <c r="C364" s="109" t="s">
        <v>955</v>
      </c>
      <c r="D364" s="54">
        <v>28</v>
      </c>
    </row>
    <row r="365" spans="1:4">
      <c r="A365" s="48">
        <f t="shared" si="24"/>
        <v>314</v>
      </c>
      <c r="B365" s="115" t="s">
        <v>1187</v>
      </c>
      <c r="C365" s="109" t="s">
        <v>955</v>
      </c>
      <c r="D365" s="54">
        <v>35</v>
      </c>
    </row>
    <row r="366" spans="1:4">
      <c r="A366" s="48">
        <f t="shared" si="24"/>
        <v>315</v>
      </c>
      <c r="B366" s="115" t="s">
        <v>1188</v>
      </c>
      <c r="C366" s="109" t="s">
        <v>955</v>
      </c>
      <c r="D366" s="54">
        <v>3</v>
      </c>
    </row>
    <row r="367" spans="1:4">
      <c r="A367" s="48">
        <f t="shared" si="24"/>
        <v>316</v>
      </c>
      <c r="B367" s="115" t="s">
        <v>1143</v>
      </c>
      <c r="C367" s="109" t="s">
        <v>955</v>
      </c>
      <c r="D367" s="54">
        <v>6</v>
      </c>
    </row>
    <row r="368" spans="1:4">
      <c r="A368" s="48">
        <f t="shared" si="24"/>
        <v>317</v>
      </c>
      <c r="B368" s="113" t="s">
        <v>1189</v>
      </c>
      <c r="C368" s="109" t="s">
        <v>955</v>
      </c>
      <c r="D368" s="52">
        <v>3</v>
      </c>
    </row>
    <row r="369" spans="1:5">
      <c r="A369" s="48">
        <f t="shared" si="24"/>
        <v>318</v>
      </c>
      <c r="B369" s="113" t="s">
        <v>1190</v>
      </c>
      <c r="C369" s="109" t="s">
        <v>955</v>
      </c>
      <c r="D369" s="52">
        <v>11</v>
      </c>
    </row>
    <row r="370" spans="1:5">
      <c r="A370" s="48">
        <f t="shared" si="24"/>
        <v>319</v>
      </c>
      <c r="B370" s="113" t="s">
        <v>1191</v>
      </c>
      <c r="C370" s="109" t="s">
        <v>955</v>
      </c>
      <c r="D370" s="52">
        <v>3</v>
      </c>
    </row>
    <row r="371" spans="1:5">
      <c r="A371" s="48">
        <f t="shared" si="24"/>
        <v>320</v>
      </c>
      <c r="B371" s="107" t="s">
        <v>1145</v>
      </c>
      <c r="C371" s="111" t="s">
        <v>998</v>
      </c>
      <c r="D371" s="19">
        <v>438</v>
      </c>
    </row>
    <row r="372" spans="1:5" ht="25.5">
      <c r="A372" s="48">
        <f t="shared" si="24"/>
        <v>321</v>
      </c>
      <c r="B372" s="107" t="s">
        <v>1192</v>
      </c>
      <c r="C372" s="111" t="s">
        <v>998</v>
      </c>
      <c r="D372" s="19">
        <v>180</v>
      </c>
    </row>
    <row r="373" spans="1:5" ht="25.5">
      <c r="A373" s="48">
        <f t="shared" si="24"/>
        <v>322</v>
      </c>
      <c r="B373" s="107" t="s">
        <v>1193</v>
      </c>
      <c r="C373" s="111" t="s">
        <v>998</v>
      </c>
      <c r="D373" s="19">
        <v>4</v>
      </c>
    </row>
    <row r="374" spans="1:5" ht="25.5">
      <c r="A374" s="48">
        <f t="shared" si="24"/>
        <v>323</v>
      </c>
      <c r="B374" s="107" t="s">
        <v>1194</v>
      </c>
      <c r="C374" s="111" t="s">
        <v>998</v>
      </c>
      <c r="D374" s="19">
        <v>30</v>
      </c>
    </row>
    <row r="375" spans="1:5" ht="25.5">
      <c r="A375" s="48">
        <f t="shared" si="24"/>
        <v>324</v>
      </c>
      <c r="B375" s="107" t="s">
        <v>1146</v>
      </c>
      <c r="C375" s="111" t="s">
        <v>998</v>
      </c>
      <c r="D375" s="19">
        <v>71</v>
      </c>
    </row>
    <row r="376" spans="1:5" ht="25.5">
      <c r="A376" s="48">
        <f t="shared" si="24"/>
        <v>325</v>
      </c>
      <c r="B376" s="107" t="s">
        <v>1147</v>
      </c>
      <c r="C376" s="111" t="s">
        <v>998</v>
      </c>
      <c r="D376" s="19">
        <v>112</v>
      </c>
    </row>
    <row r="377" spans="1:5">
      <c r="A377" s="48">
        <f t="shared" si="24"/>
        <v>326</v>
      </c>
      <c r="B377" s="107" t="s">
        <v>1148</v>
      </c>
      <c r="C377" s="109" t="s">
        <v>955</v>
      </c>
      <c r="D377" s="51">
        <v>195</v>
      </c>
    </row>
    <row r="378" spans="1:5" s="5" customFormat="1" ht="18.75" customHeight="1">
      <c r="A378" s="339" t="s">
        <v>1196</v>
      </c>
      <c r="B378" s="340"/>
      <c r="C378" s="340"/>
      <c r="D378" s="340"/>
      <c r="E378" s="176"/>
    </row>
    <row r="379" spans="1:5" ht="38.25">
      <c r="A379" s="17">
        <f>+A377+1</f>
        <v>327</v>
      </c>
      <c r="B379" s="107" t="s">
        <v>1133</v>
      </c>
      <c r="C379" s="111" t="s">
        <v>998</v>
      </c>
      <c r="D379" s="19">
        <v>12</v>
      </c>
    </row>
    <row r="380" spans="1:5" ht="38.25">
      <c r="A380" s="17">
        <f>+A379+1</f>
        <v>328</v>
      </c>
      <c r="B380" s="107" t="s">
        <v>1134</v>
      </c>
      <c r="C380" s="111" t="s">
        <v>998</v>
      </c>
      <c r="D380" s="19">
        <v>40</v>
      </c>
    </row>
    <row r="381" spans="1:5">
      <c r="A381" s="17">
        <f t="shared" ref="A381:A394" si="25">+A380+1</f>
        <v>329</v>
      </c>
      <c r="B381" s="107" t="s">
        <v>1135</v>
      </c>
      <c r="C381" s="109" t="s">
        <v>955</v>
      </c>
      <c r="D381" s="51">
        <v>3</v>
      </c>
    </row>
    <row r="382" spans="1:5">
      <c r="A382" s="17">
        <f t="shared" si="25"/>
        <v>330</v>
      </c>
      <c r="B382" s="107" t="s">
        <v>1136</v>
      </c>
      <c r="C382" s="109" t="s">
        <v>955</v>
      </c>
      <c r="D382" s="51">
        <v>4</v>
      </c>
    </row>
    <row r="383" spans="1:5">
      <c r="A383" s="17">
        <f t="shared" si="25"/>
        <v>331</v>
      </c>
      <c r="B383" s="107" t="s">
        <v>1137</v>
      </c>
      <c r="C383" s="109" t="s">
        <v>955</v>
      </c>
      <c r="D383" s="51">
        <v>4</v>
      </c>
    </row>
    <row r="384" spans="1:5">
      <c r="A384" s="17">
        <f t="shared" si="25"/>
        <v>332</v>
      </c>
      <c r="B384" s="107" t="s">
        <v>1138</v>
      </c>
      <c r="C384" s="109" t="s">
        <v>955</v>
      </c>
      <c r="D384" s="51">
        <v>1</v>
      </c>
    </row>
    <row r="385" spans="1:5">
      <c r="A385" s="17">
        <f t="shared" si="25"/>
        <v>333</v>
      </c>
      <c r="B385" s="115" t="s">
        <v>1139</v>
      </c>
      <c r="C385" s="109" t="s">
        <v>955</v>
      </c>
      <c r="D385" s="54">
        <v>5</v>
      </c>
    </row>
    <row r="386" spans="1:5">
      <c r="A386" s="17">
        <f t="shared" si="25"/>
        <v>334</v>
      </c>
      <c r="B386" s="115" t="s">
        <v>1140</v>
      </c>
      <c r="C386" s="109" t="s">
        <v>955</v>
      </c>
      <c r="D386" s="54">
        <v>20</v>
      </c>
    </row>
    <row r="387" spans="1:5" ht="25.5">
      <c r="A387" s="17">
        <f t="shared" si="25"/>
        <v>335</v>
      </c>
      <c r="B387" s="115" t="s">
        <v>1141</v>
      </c>
      <c r="C387" s="109" t="s">
        <v>955</v>
      </c>
      <c r="D387" s="54">
        <v>9</v>
      </c>
    </row>
    <row r="388" spans="1:5" ht="25.5">
      <c r="A388" s="17">
        <f t="shared" si="25"/>
        <v>336</v>
      </c>
      <c r="B388" s="115" t="s">
        <v>1142</v>
      </c>
      <c r="C388" s="109" t="s">
        <v>955</v>
      </c>
      <c r="D388" s="54">
        <v>7</v>
      </c>
    </row>
    <row r="389" spans="1:5">
      <c r="A389" s="17">
        <f t="shared" si="25"/>
        <v>337</v>
      </c>
      <c r="B389" s="115" t="s">
        <v>1143</v>
      </c>
      <c r="C389" s="109" t="s">
        <v>955</v>
      </c>
      <c r="D389" s="54">
        <v>2</v>
      </c>
    </row>
    <row r="390" spans="1:5">
      <c r="A390" s="17">
        <f t="shared" si="25"/>
        <v>338</v>
      </c>
      <c r="B390" s="115" t="s">
        <v>1144</v>
      </c>
      <c r="C390" s="109" t="s">
        <v>955</v>
      </c>
      <c r="D390" s="52">
        <v>1</v>
      </c>
    </row>
    <row r="391" spans="1:5">
      <c r="A391" s="17">
        <f t="shared" si="25"/>
        <v>339</v>
      </c>
      <c r="B391" s="107" t="s">
        <v>1145</v>
      </c>
      <c r="C391" s="111" t="s">
        <v>1197</v>
      </c>
      <c r="D391" s="19">
        <v>52</v>
      </c>
    </row>
    <row r="392" spans="1:5" ht="25.5">
      <c r="A392" s="17">
        <f t="shared" si="25"/>
        <v>340</v>
      </c>
      <c r="B392" s="107" t="s">
        <v>1146</v>
      </c>
      <c r="C392" s="111" t="s">
        <v>998</v>
      </c>
      <c r="D392" s="19">
        <v>12</v>
      </c>
    </row>
    <row r="393" spans="1:5" ht="25.5">
      <c r="A393" s="17">
        <f t="shared" si="25"/>
        <v>341</v>
      </c>
      <c r="B393" s="107" t="s">
        <v>1147</v>
      </c>
      <c r="C393" s="111" t="s">
        <v>998</v>
      </c>
      <c r="D393" s="19">
        <v>40</v>
      </c>
    </row>
    <row r="394" spans="1:5">
      <c r="A394" s="17">
        <f t="shared" si="25"/>
        <v>342</v>
      </c>
      <c r="B394" s="107" t="s">
        <v>1148</v>
      </c>
      <c r="C394" s="109" t="s">
        <v>955</v>
      </c>
      <c r="D394" s="51">
        <v>13</v>
      </c>
    </row>
    <row r="395" spans="1:5" s="5" customFormat="1" ht="18.75" customHeight="1">
      <c r="A395" s="339" t="s">
        <v>1198</v>
      </c>
      <c r="B395" s="340"/>
      <c r="C395" s="340"/>
      <c r="D395" s="340"/>
      <c r="E395" s="176"/>
    </row>
    <row r="396" spans="1:5" ht="25.5">
      <c r="A396" s="47">
        <f>+A394+1</f>
        <v>343</v>
      </c>
      <c r="B396" s="128" t="s">
        <v>1200</v>
      </c>
      <c r="C396" s="131" t="s">
        <v>998</v>
      </c>
      <c r="D396" s="19">
        <f>0.7*4</f>
        <v>2.8</v>
      </c>
    </row>
    <row r="397" spans="1:5" ht="25.5">
      <c r="A397" s="48">
        <f>+A396+1</f>
        <v>344</v>
      </c>
      <c r="B397" s="129" t="s">
        <v>1150</v>
      </c>
      <c r="C397" s="121" t="s">
        <v>930</v>
      </c>
      <c r="D397" s="49">
        <f>1.76*1</f>
        <v>1.76</v>
      </c>
    </row>
    <row r="398" spans="1:5" ht="25.5">
      <c r="A398" s="48">
        <f t="shared" ref="A398:A418" si="26">+A397+1</f>
        <v>345</v>
      </c>
      <c r="B398" s="107" t="s">
        <v>1151</v>
      </c>
      <c r="C398" s="121" t="s">
        <v>923</v>
      </c>
      <c r="D398" s="33">
        <v>6.8000000000000005E-2</v>
      </c>
    </row>
    <row r="399" spans="1:5" ht="14.25">
      <c r="A399" s="48">
        <f t="shared" si="26"/>
        <v>346</v>
      </c>
      <c r="B399" s="107" t="s">
        <v>1152</v>
      </c>
      <c r="C399" s="121" t="s">
        <v>923</v>
      </c>
      <c r="D399" s="33">
        <v>0.16800000000000001</v>
      </c>
    </row>
    <row r="400" spans="1:5" ht="25.5">
      <c r="A400" s="48">
        <f t="shared" si="26"/>
        <v>347</v>
      </c>
      <c r="B400" s="107" t="s">
        <v>1201</v>
      </c>
      <c r="C400" s="111" t="s">
        <v>1195</v>
      </c>
      <c r="D400" s="51">
        <v>17</v>
      </c>
    </row>
    <row r="401" spans="1:4">
      <c r="A401" s="48">
        <f t="shared" si="26"/>
        <v>348</v>
      </c>
      <c r="B401" s="107" t="s">
        <v>1873</v>
      </c>
      <c r="C401" s="111" t="s">
        <v>1195</v>
      </c>
      <c r="D401" s="51">
        <v>35</v>
      </c>
    </row>
    <row r="402" spans="1:4" ht="25.5">
      <c r="A402" s="48">
        <f t="shared" si="26"/>
        <v>349</v>
      </c>
      <c r="B402" s="107" t="s">
        <v>1202</v>
      </c>
      <c r="C402" s="111" t="s">
        <v>1195</v>
      </c>
      <c r="D402" s="51">
        <v>1</v>
      </c>
    </row>
    <row r="403" spans="1:4" ht="25.5">
      <c r="A403" s="48">
        <f t="shared" si="26"/>
        <v>350</v>
      </c>
      <c r="B403" s="107" t="s">
        <v>1203</v>
      </c>
      <c r="C403" s="111" t="s">
        <v>1195</v>
      </c>
      <c r="D403" s="51">
        <v>2</v>
      </c>
    </row>
    <row r="404" spans="1:4">
      <c r="A404" s="48">
        <f t="shared" si="26"/>
        <v>351</v>
      </c>
      <c r="B404" s="107" t="s">
        <v>1204</v>
      </c>
      <c r="C404" s="111" t="s">
        <v>1195</v>
      </c>
      <c r="D404" s="51">
        <v>51</v>
      </c>
    </row>
    <row r="405" spans="1:4">
      <c r="A405" s="48">
        <f t="shared" si="26"/>
        <v>352</v>
      </c>
      <c r="B405" s="119" t="s">
        <v>1205</v>
      </c>
      <c r="C405" s="111" t="s">
        <v>1195</v>
      </c>
      <c r="D405" s="25">
        <v>8</v>
      </c>
    </row>
    <row r="406" spans="1:4">
      <c r="A406" s="48">
        <f t="shared" si="26"/>
        <v>353</v>
      </c>
      <c r="B406" s="107" t="s">
        <v>1206</v>
      </c>
      <c r="C406" s="109" t="s">
        <v>955</v>
      </c>
      <c r="D406" s="51">
        <v>36</v>
      </c>
    </row>
    <row r="407" spans="1:4" ht="25.5">
      <c r="A407" s="48">
        <f t="shared" si="26"/>
        <v>354</v>
      </c>
      <c r="B407" s="107" t="s">
        <v>1207</v>
      </c>
      <c r="C407" s="131" t="s">
        <v>998</v>
      </c>
      <c r="D407" s="19">
        <v>64</v>
      </c>
    </row>
    <row r="408" spans="1:4" ht="25.5">
      <c r="A408" s="48">
        <f t="shared" si="26"/>
        <v>355</v>
      </c>
      <c r="B408" s="107" t="s">
        <v>1208</v>
      </c>
      <c r="C408" s="131" t="s">
        <v>998</v>
      </c>
      <c r="D408" s="19">
        <v>118</v>
      </c>
    </row>
    <row r="409" spans="1:4" ht="25.5">
      <c r="A409" s="48">
        <f t="shared" si="26"/>
        <v>356</v>
      </c>
      <c r="B409" s="107" t="s">
        <v>1209</v>
      </c>
      <c r="C409" s="131" t="s">
        <v>998</v>
      </c>
      <c r="D409" s="19">
        <v>68</v>
      </c>
    </row>
    <row r="410" spans="1:4" ht="25.5">
      <c r="A410" s="48">
        <f t="shared" si="26"/>
        <v>357</v>
      </c>
      <c r="B410" s="107" t="s">
        <v>1210</v>
      </c>
      <c r="C410" s="131" t="s">
        <v>998</v>
      </c>
      <c r="D410" s="19">
        <v>50</v>
      </c>
    </row>
    <row r="411" spans="1:4">
      <c r="A411" s="48">
        <f t="shared" si="26"/>
        <v>358</v>
      </c>
      <c r="B411" s="107" t="s">
        <v>1211</v>
      </c>
      <c r="C411" s="109" t="s">
        <v>955</v>
      </c>
      <c r="D411" s="51">
        <v>10</v>
      </c>
    </row>
    <row r="412" spans="1:4">
      <c r="A412" s="48">
        <f t="shared" si="26"/>
        <v>359</v>
      </c>
      <c r="B412" s="107" t="s">
        <v>1212</v>
      </c>
      <c r="C412" s="109" t="s">
        <v>955</v>
      </c>
      <c r="D412" s="51">
        <v>2</v>
      </c>
    </row>
    <row r="413" spans="1:4">
      <c r="A413" s="48">
        <f t="shared" si="26"/>
        <v>360</v>
      </c>
      <c r="B413" s="107" t="s">
        <v>1213</v>
      </c>
      <c r="C413" s="109" t="s">
        <v>955</v>
      </c>
      <c r="D413" s="51">
        <v>8</v>
      </c>
    </row>
    <row r="414" spans="1:4">
      <c r="A414" s="48">
        <f t="shared" si="26"/>
        <v>361</v>
      </c>
      <c r="B414" s="107" t="s">
        <v>1214</v>
      </c>
      <c r="C414" s="109" t="s">
        <v>955</v>
      </c>
      <c r="D414" s="51">
        <v>172</v>
      </c>
    </row>
    <row r="415" spans="1:4">
      <c r="A415" s="48">
        <f t="shared" si="26"/>
        <v>362</v>
      </c>
      <c r="B415" s="107" t="s">
        <v>1215</v>
      </c>
      <c r="C415" s="109" t="s">
        <v>955</v>
      </c>
      <c r="D415" s="51">
        <v>186</v>
      </c>
    </row>
    <row r="416" spans="1:4">
      <c r="A416" s="48">
        <f t="shared" si="26"/>
        <v>363</v>
      </c>
      <c r="B416" s="107" t="s">
        <v>1216</v>
      </c>
      <c r="C416" s="109" t="s">
        <v>955</v>
      </c>
      <c r="D416" s="51">
        <v>11</v>
      </c>
    </row>
    <row r="417" spans="1:5">
      <c r="A417" s="48">
        <f t="shared" si="26"/>
        <v>364</v>
      </c>
      <c r="B417" s="113" t="s">
        <v>1217</v>
      </c>
      <c r="C417" s="132" t="s">
        <v>947</v>
      </c>
      <c r="D417" s="13">
        <v>250</v>
      </c>
    </row>
    <row r="418" spans="1:5" ht="14.25">
      <c r="A418" s="48">
        <f t="shared" si="26"/>
        <v>365</v>
      </c>
      <c r="B418" s="129" t="s">
        <v>1218</v>
      </c>
      <c r="C418" s="121" t="s">
        <v>930</v>
      </c>
      <c r="D418" s="50">
        <v>20</v>
      </c>
    </row>
    <row r="419" spans="1:5" s="10" customFormat="1" ht="41.25" customHeight="1">
      <c r="A419" s="7"/>
      <c r="B419" s="7" t="s">
        <v>1219</v>
      </c>
      <c r="C419" s="7"/>
      <c r="D419" s="7"/>
      <c r="E419" s="178"/>
    </row>
    <row r="420" spans="1:5" s="5" customFormat="1" ht="27.75" customHeight="1">
      <c r="A420" s="318" t="s">
        <v>1220</v>
      </c>
      <c r="B420" s="319"/>
      <c r="C420" s="319"/>
      <c r="D420" s="319"/>
      <c r="E420" s="176"/>
    </row>
    <row r="421" spans="1:5" ht="51">
      <c r="A421" s="17">
        <f>+A418+1</f>
        <v>366</v>
      </c>
      <c r="B421" s="107" t="s">
        <v>1221</v>
      </c>
      <c r="C421" s="111" t="s">
        <v>1195</v>
      </c>
      <c r="D421" s="55">
        <v>427</v>
      </c>
    </row>
    <row r="422" spans="1:5" ht="51">
      <c r="A422" s="17">
        <f>+A421+1</f>
        <v>367</v>
      </c>
      <c r="B422" s="107" t="s">
        <v>1222</v>
      </c>
      <c r="C422" s="111" t="s">
        <v>1195</v>
      </c>
      <c r="D422" s="55">
        <v>159</v>
      </c>
    </row>
    <row r="423" spans="1:5" ht="51">
      <c r="A423" s="17">
        <f t="shared" ref="A423:A452" si="27">+A422+1</f>
        <v>368</v>
      </c>
      <c r="B423" s="107" t="s">
        <v>1223</v>
      </c>
      <c r="C423" s="111" t="s">
        <v>1195</v>
      </c>
      <c r="D423" s="55">
        <v>37</v>
      </c>
    </row>
    <row r="424" spans="1:5" ht="51">
      <c r="A424" s="17">
        <f t="shared" si="27"/>
        <v>369</v>
      </c>
      <c r="B424" s="107" t="s">
        <v>1224</v>
      </c>
      <c r="C424" s="111" t="s">
        <v>1195</v>
      </c>
      <c r="D424" s="55">
        <v>138</v>
      </c>
    </row>
    <row r="425" spans="1:5" ht="63.75">
      <c r="A425" s="17">
        <f t="shared" si="27"/>
        <v>370</v>
      </c>
      <c r="B425" s="107" t="s">
        <v>1225</v>
      </c>
      <c r="C425" s="111" t="s">
        <v>1195</v>
      </c>
      <c r="D425" s="55">
        <v>21</v>
      </c>
    </row>
    <row r="426" spans="1:5" ht="76.5">
      <c r="A426" s="17">
        <f t="shared" si="27"/>
        <v>371</v>
      </c>
      <c r="B426" s="107" t="s">
        <v>1226</v>
      </c>
      <c r="C426" s="111" t="s">
        <v>1195</v>
      </c>
      <c r="D426" s="55">
        <v>3</v>
      </c>
    </row>
    <row r="427" spans="1:5" ht="51">
      <c r="A427" s="17">
        <f t="shared" si="27"/>
        <v>372</v>
      </c>
      <c r="B427" s="107" t="s">
        <v>1227</v>
      </c>
      <c r="C427" s="111" t="s">
        <v>1195</v>
      </c>
      <c r="D427" s="55">
        <v>12</v>
      </c>
    </row>
    <row r="428" spans="1:5" ht="51">
      <c r="A428" s="17">
        <f t="shared" si="27"/>
        <v>373</v>
      </c>
      <c r="B428" s="107" t="s">
        <v>1228</v>
      </c>
      <c r="C428" s="111" t="s">
        <v>1195</v>
      </c>
      <c r="D428" s="51">
        <v>54</v>
      </c>
    </row>
    <row r="429" spans="1:5">
      <c r="A429" s="17">
        <f t="shared" si="27"/>
        <v>374</v>
      </c>
      <c r="B429" s="107" t="s">
        <v>1229</v>
      </c>
      <c r="C429" s="111" t="s">
        <v>955</v>
      </c>
      <c r="D429" s="51">
        <v>108</v>
      </c>
    </row>
    <row r="430" spans="1:5" ht="51">
      <c r="A430" s="17">
        <f t="shared" si="27"/>
        <v>375</v>
      </c>
      <c r="B430" s="107" t="s">
        <v>1230</v>
      </c>
      <c r="C430" s="111" t="s">
        <v>1195</v>
      </c>
      <c r="D430" s="55">
        <v>78</v>
      </c>
    </row>
    <row r="431" spans="1:5" ht="38.25">
      <c r="A431" s="17">
        <f t="shared" si="27"/>
        <v>376</v>
      </c>
      <c r="B431" s="107" t="s">
        <v>1231</v>
      </c>
      <c r="C431" s="111" t="s">
        <v>1195</v>
      </c>
      <c r="D431" s="55">
        <v>118</v>
      </c>
    </row>
    <row r="432" spans="1:5">
      <c r="A432" s="17">
        <f t="shared" si="27"/>
        <v>377</v>
      </c>
      <c r="B432" s="107" t="s">
        <v>1232</v>
      </c>
      <c r="C432" s="111" t="s">
        <v>1195</v>
      </c>
      <c r="D432" s="55">
        <v>48</v>
      </c>
    </row>
    <row r="433" spans="1:4" ht="25.5">
      <c r="A433" s="17">
        <f t="shared" si="27"/>
        <v>378</v>
      </c>
      <c r="B433" s="115" t="s">
        <v>1233</v>
      </c>
      <c r="C433" s="111" t="s">
        <v>1195</v>
      </c>
      <c r="D433" s="55">
        <v>2</v>
      </c>
    </row>
    <row r="434" spans="1:4" ht="25.5">
      <c r="A434" s="17">
        <f t="shared" si="27"/>
        <v>379</v>
      </c>
      <c r="B434" s="133" t="s">
        <v>1234</v>
      </c>
      <c r="C434" s="136" t="s">
        <v>998</v>
      </c>
      <c r="D434" s="30">
        <v>50</v>
      </c>
    </row>
    <row r="435" spans="1:4" ht="25.5">
      <c r="A435" s="17">
        <f t="shared" si="27"/>
        <v>380</v>
      </c>
      <c r="B435" s="133" t="s">
        <v>1235</v>
      </c>
      <c r="C435" s="136" t="s">
        <v>998</v>
      </c>
      <c r="D435" s="30">
        <v>1000</v>
      </c>
    </row>
    <row r="436" spans="1:4" ht="25.5">
      <c r="A436" s="17">
        <f t="shared" si="27"/>
        <v>381</v>
      </c>
      <c r="B436" s="133" t="s">
        <v>1236</v>
      </c>
      <c r="C436" s="136" t="s">
        <v>998</v>
      </c>
      <c r="D436" s="30">
        <v>4600</v>
      </c>
    </row>
    <row r="437" spans="1:4" ht="25.5">
      <c r="A437" s="17">
        <f t="shared" si="27"/>
        <v>382</v>
      </c>
      <c r="B437" s="133" t="s">
        <v>1237</v>
      </c>
      <c r="C437" s="136" t="s">
        <v>998</v>
      </c>
      <c r="D437" s="30">
        <v>5400</v>
      </c>
    </row>
    <row r="438" spans="1:4" ht="25.5">
      <c r="A438" s="17">
        <f t="shared" si="27"/>
        <v>383</v>
      </c>
      <c r="B438" s="134" t="s">
        <v>1238</v>
      </c>
      <c r="C438" s="137" t="s">
        <v>998</v>
      </c>
      <c r="D438" s="19">
        <v>250</v>
      </c>
    </row>
    <row r="439" spans="1:4">
      <c r="A439" s="17">
        <f t="shared" si="27"/>
        <v>384</v>
      </c>
      <c r="B439" s="115" t="s">
        <v>1239</v>
      </c>
      <c r="C439" s="109" t="s">
        <v>955</v>
      </c>
      <c r="D439" s="54">
        <v>80</v>
      </c>
    </row>
    <row r="440" spans="1:4">
      <c r="A440" s="17">
        <f t="shared" si="27"/>
        <v>385</v>
      </c>
      <c r="B440" s="115" t="s">
        <v>1240</v>
      </c>
      <c r="C440" s="109" t="s">
        <v>955</v>
      </c>
      <c r="D440" s="54">
        <v>74</v>
      </c>
    </row>
    <row r="441" spans="1:4" ht="25.5">
      <c r="A441" s="17">
        <f t="shared" si="27"/>
        <v>386</v>
      </c>
      <c r="B441" s="115" t="s">
        <v>1241</v>
      </c>
      <c r="C441" s="108" t="s">
        <v>1195</v>
      </c>
      <c r="D441" s="54">
        <v>335</v>
      </c>
    </row>
    <row r="442" spans="1:4" ht="25.5">
      <c r="A442" s="17">
        <f t="shared" si="27"/>
        <v>387</v>
      </c>
      <c r="B442" s="115" t="s">
        <v>1242</v>
      </c>
      <c r="C442" s="108" t="s">
        <v>1195</v>
      </c>
      <c r="D442" s="54">
        <v>4</v>
      </c>
    </row>
    <row r="443" spans="1:4" ht="25.5">
      <c r="A443" s="17">
        <f t="shared" si="27"/>
        <v>388</v>
      </c>
      <c r="B443" s="115" t="s">
        <v>1243</v>
      </c>
      <c r="C443" s="108" t="s">
        <v>1195</v>
      </c>
      <c r="D443" s="54">
        <v>27</v>
      </c>
    </row>
    <row r="444" spans="1:4" ht="38.25">
      <c r="A444" s="17">
        <f t="shared" si="27"/>
        <v>389</v>
      </c>
      <c r="B444" s="119" t="s">
        <v>1244</v>
      </c>
      <c r="C444" s="109" t="s">
        <v>955</v>
      </c>
      <c r="D444" s="51">
        <v>8</v>
      </c>
    </row>
    <row r="445" spans="1:4" ht="38.25">
      <c r="A445" s="17">
        <f t="shared" si="27"/>
        <v>390</v>
      </c>
      <c r="B445" s="119" t="s">
        <v>1245</v>
      </c>
      <c r="C445" s="109" t="s">
        <v>955</v>
      </c>
      <c r="D445" s="51">
        <v>30</v>
      </c>
    </row>
    <row r="446" spans="1:4" ht="25.5">
      <c r="A446" s="17">
        <f t="shared" si="27"/>
        <v>391</v>
      </c>
      <c r="B446" s="119" t="s">
        <v>1246</v>
      </c>
      <c r="C446" s="109" t="s">
        <v>955</v>
      </c>
      <c r="D446" s="51">
        <v>493</v>
      </c>
    </row>
    <row r="447" spans="1:4">
      <c r="A447" s="17">
        <f t="shared" si="27"/>
        <v>392</v>
      </c>
      <c r="B447" s="107" t="s">
        <v>1247</v>
      </c>
      <c r="C447" s="109" t="s">
        <v>955</v>
      </c>
      <c r="D447" s="51">
        <v>1000</v>
      </c>
    </row>
    <row r="448" spans="1:4">
      <c r="A448" s="17">
        <f t="shared" si="27"/>
        <v>393</v>
      </c>
      <c r="B448" s="135" t="s">
        <v>1248</v>
      </c>
      <c r="C448" s="109" t="s">
        <v>955</v>
      </c>
      <c r="D448" s="57">
        <v>20000</v>
      </c>
    </row>
    <row r="449" spans="1:5">
      <c r="A449" s="17">
        <f t="shared" si="27"/>
        <v>394</v>
      </c>
      <c r="B449" s="115" t="s">
        <v>1249</v>
      </c>
      <c r="C449" s="108" t="s">
        <v>1253</v>
      </c>
      <c r="D449" s="54">
        <v>100</v>
      </c>
    </row>
    <row r="450" spans="1:5">
      <c r="A450" s="17">
        <f t="shared" si="27"/>
        <v>395</v>
      </c>
      <c r="B450" s="115" t="s">
        <v>1250</v>
      </c>
      <c r="C450" s="108" t="s">
        <v>1253</v>
      </c>
      <c r="D450" s="54">
        <v>10</v>
      </c>
    </row>
    <row r="451" spans="1:5">
      <c r="A451" s="17">
        <f t="shared" si="27"/>
        <v>396</v>
      </c>
      <c r="B451" s="115" t="s">
        <v>1251</v>
      </c>
      <c r="C451" s="108" t="s">
        <v>998</v>
      </c>
      <c r="D451" s="57">
        <v>6000</v>
      </c>
    </row>
    <row r="452" spans="1:5" ht="14.25">
      <c r="A452" s="17">
        <f t="shared" si="27"/>
        <v>397</v>
      </c>
      <c r="B452" s="115" t="s">
        <v>1252</v>
      </c>
      <c r="C452" s="121" t="s">
        <v>930</v>
      </c>
      <c r="D452" s="57">
        <f>D451*0.02</f>
        <v>120</v>
      </c>
    </row>
    <row r="453" spans="1:5" s="10" customFormat="1" ht="37.5" customHeight="1">
      <c r="A453" s="7"/>
      <c r="B453" s="7" t="s">
        <v>1254</v>
      </c>
      <c r="C453" s="7"/>
      <c r="D453" s="7"/>
      <c r="E453" s="178"/>
    </row>
    <row r="454" spans="1:5" s="5" customFormat="1" ht="27.75" customHeight="1">
      <c r="A454" s="318" t="s">
        <v>1255</v>
      </c>
      <c r="B454" s="319"/>
      <c r="C454" s="319"/>
      <c r="D454" s="319"/>
      <c r="E454" s="176"/>
    </row>
    <row r="455" spans="1:5" ht="63.75">
      <c r="A455" s="17">
        <f>+A452+1</f>
        <v>398</v>
      </c>
      <c r="B455" s="107" t="s">
        <v>1256</v>
      </c>
      <c r="C455" s="141" t="s">
        <v>1195</v>
      </c>
      <c r="D455" s="51">
        <v>1</v>
      </c>
    </row>
    <row r="456" spans="1:5" ht="25.5">
      <c r="A456" s="17">
        <f>+A455+1</f>
        <v>399</v>
      </c>
      <c r="B456" s="107" t="s">
        <v>1257</v>
      </c>
      <c r="C456" s="108" t="s">
        <v>1195</v>
      </c>
      <c r="D456" s="51">
        <v>1</v>
      </c>
    </row>
    <row r="457" spans="1:5">
      <c r="A457" s="17">
        <f t="shared" ref="A457:A520" si="28">+A456+1</f>
        <v>400</v>
      </c>
      <c r="B457" s="107" t="s">
        <v>1258</v>
      </c>
      <c r="C457" s="109" t="s">
        <v>955</v>
      </c>
      <c r="D457" s="51">
        <v>1</v>
      </c>
    </row>
    <row r="458" spans="1:5">
      <c r="A458" s="17">
        <f t="shared" si="28"/>
        <v>401</v>
      </c>
      <c r="B458" s="119" t="s">
        <v>1259</v>
      </c>
      <c r="C458" s="109" t="s">
        <v>955</v>
      </c>
      <c r="D458" s="25">
        <v>1</v>
      </c>
    </row>
    <row r="459" spans="1:5">
      <c r="A459" s="17">
        <f t="shared" si="28"/>
        <v>402</v>
      </c>
      <c r="B459" s="119" t="s">
        <v>1260</v>
      </c>
      <c r="C459" s="109" t="s">
        <v>955</v>
      </c>
      <c r="D459" s="25">
        <v>3</v>
      </c>
    </row>
    <row r="460" spans="1:5">
      <c r="A460" s="17">
        <f t="shared" si="28"/>
        <v>403</v>
      </c>
      <c r="B460" s="119" t="s">
        <v>1261</v>
      </c>
      <c r="C460" s="109" t="s">
        <v>955</v>
      </c>
      <c r="D460" s="25">
        <v>1</v>
      </c>
    </row>
    <row r="461" spans="1:5">
      <c r="A461" s="17">
        <f t="shared" si="28"/>
        <v>404</v>
      </c>
      <c r="B461" s="119" t="s">
        <v>1262</v>
      </c>
      <c r="C461" s="109" t="s">
        <v>955</v>
      </c>
      <c r="D461" s="25">
        <v>5</v>
      </c>
    </row>
    <row r="462" spans="1:5" ht="25.5">
      <c r="A462" s="17">
        <f t="shared" si="28"/>
        <v>405</v>
      </c>
      <c r="B462" s="107" t="s">
        <v>1257</v>
      </c>
      <c r="C462" s="108" t="s">
        <v>1195</v>
      </c>
      <c r="D462" s="51">
        <v>1</v>
      </c>
    </row>
    <row r="463" spans="1:5">
      <c r="A463" s="17">
        <f t="shared" si="28"/>
        <v>406</v>
      </c>
      <c r="B463" s="107" t="s">
        <v>1258</v>
      </c>
      <c r="C463" s="109" t="s">
        <v>955</v>
      </c>
      <c r="D463" s="51">
        <v>1</v>
      </c>
    </row>
    <row r="464" spans="1:5">
      <c r="A464" s="17">
        <f t="shared" si="28"/>
        <v>407</v>
      </c>
      <c r="B464" s="119" t="s">
        <v>1263</v>
      </c>
      <c r="C464" s="109" t="s">
        <v>955</v>
      </c>
      <c r="D464" s="25">
        <v>1</v>
      </c>
    </row>
    <row r="465" spans="1:4">
      <c r="A465" s="17">
        <f t="shared" si="28"/>
        <v>408</v>
      </c>
      <c r="B465" s="119" t="s">
        <v>1264</v>
      </c>
      <c r="C465" s="109" t="s">
        <v>955</v>
      </c>
      <c r="D465" s="25">
        <v>1</v>
      </c>
    </row>
    <row r="466" spans="1:4">
      <c r="A466" s="17">
        <f t="shared" si="28"/>
        <v>409</v>
      </c>
      <c r="B466" s="119" t="s">
        <v>1261</v>
      </c>
      <c r="C466" s="109" t="s">
        <v>955</v>
      </c>
      <c r="D466" s="25">
        <v>3</v>
      </c>
    </row>
    <row r="467" spans="1:4">
      <c r="A467" s="17">
        <f t="shared" si="28"/>
        <v>410</v>
      </c>
      <c r="B467" s="119" t="s">
        <v>1260</v>
      </c>
      <c r="C467" s="109" t="s">
        <v>955</v>
      </c>
      <c r="D467" s="25">
        <v>2</v>
      </c>
    </row>
    <row r="468" spans="1:4">
      <c r="A468" s="17">
        <f t="shared" si="28"/>
        <v>411</v>
      </c>
      <c r="B468" s="119" t="s">
        <v>1262</v>
      </c>
      <c r="C468" s="109" t="s">
        <v>955</v>
      </c>
      <c r="D468" s="25">
        <v>1</v>
      </c>
    </row>
    <row r="469" spans="1:4">
      <c r="A469" s="17">
        <f t="shared" si="28"/>
        <v>412</v>
      </c>
      <c r="B469" s="107" t="s">
        <v>1265</v>
      </c>
      <c r="C469" s="108" t="s">
        <v>1195</v>
      </c>
      <c r="D469" s="51">
        <v>1</v>
      </c>
    </row>
    <row r="470" spans="1:4">
      <c r="A470" s="17">
        <f t="shared" si="28"/>
        <v>413</v>
      </c>
      <c r="B470" s="107" t="s">
        <v>1266</v>
      </c>
      <c r="C470" s="109" t="s">
        <v>955</v>
      </c>
      <c r="D470" s="51">
        <v>1</v>
      </c>
    </row>
    <row r="471" spans="1:4">
      <c r="A471" s="17">
        <f t="shared" si="28"/>
        <v>414</v>
      </c>
      <c r="B471" s="119" t="s">
        <v>1267</v>
      </c>
      <c r="C471" s="109" t="s">
        <v>955</v>
      </c>
      <c r="D471" s="25">
        <v>1</v>
      </c>
    </row>
    <row r="472" spans="1:4">
      <c r="A472" s="17">
        <f t="shared" si="28"/>
        <v>415</v>
      </c>
      <c r="B472" s="119" t="s">
        <v>1261</v>
      </c>
      <c r="C472" s="109" t="s">
        <v>955</v>
      </c>
      <c r="D472" s="25">
        <v>1</v>
      </c>
    </row>
    <row r="473" spans="1:4">
      <c r="A473" s="17">
        <f t="shared" si="28"/>
        <v>416</v>
      </c>
      <c r="B473" s="119" t="s">
        <v>1268</v>
      </c>
      <c r="C473" s="109" t="s">
        <v>955</v>
      </c>
      <c r="D473" s="25">
        <v>2</v>
      </c>
    </row>
    <row r="474" spans="1:4">
      <c r="A474" s="17">
        <f t="shared" si="28"/>
        <v>417</v>
      </c>
      <c r="B474" s="107" t="s">
        <v>1265</v>
      </c>
      <c r="C474" s="108" t="s">
        <v>1195</v>
      </c>
      <c r="D474" s="51">
        <v>1</v>
      </c>
    </row>
    <row r="475" spans="1:4">
      <c r="A475" s="17">
        <f t="shared" si="28"/>
        <v>418</v>
      </c>
      <c r="B475" s="107" t="s">
        <v>1266</v>
      </c>
      <c r="C475" s="109" t="s">
        <v>955</v>
      </c>
      <c r="D475" s="51">
        <v>1</v>
      </c>
    </row>
    <row r="476" spans="1:4">
      <c r="A476" s="17">
        <f t="shared" si="28"/>
        <v>419</v>
      </c>
      <c r="B476" s="119" t="s">
        <v>1260</v>
      </c>
      <c r="C476" s="109" t="s">
        <v>955</v>
      </c>
      <c r="D476" s="25">
        <v>1</v>
      </c>
    </row>
    <row r="477" spans="1:4">
      <c r="A477" s="17">
        <f t="shared" si="28"/>
        <v>420</v>
      </c>
      <c r="B477" s="119" t="s">
        <v>1269</v>
      </c>
      <c r="C477" s="109" t="s">
        <v>955</v>
      </c>
      <c r="D477" s="25">
        <v>4</v>
      </c>
    </row>
    <row r="478" spans="1:4">
      <c r="A478" s="17">
        <f t="shared" si="28"/>
        <v>421</v>
      </c>
      <c r="B478" s="119" t="s">
        <v>1268</v>
      </c>
      <c r="C478" s="109" t="s">
        <v>955</v>
      </c>
      <c r="D478" s="25">
        <v>5</v>
      </c>
    </row>
    <row r="479" spans="1:4" ht="25.5">
      <c r="A479" s="17">
        <f t="shared" si="28"/>
        <v>422</v>
      </c>
      <c r="B479" s="138" t="s">
        <v>1270</v>
      </c>
      <c r="C479" s="108" t="s">
        <v>1195</v>
      </c>
      <c r="D479" s="54">
        <v>1</v>
      </c>
    </row>
    <row r="480" spans="1:4">
      <c r="A480" s="17">
        <f t="shared" si="28"/>
        <v>423</v>
      </c>
      <c r="B480" s="134" t="s">
        <v>1271</v>
      </c>
      <c r="C480" s="109" t="s">
        <v>955</v>
      </c>
      <c r="D480" s="51">
        <v>1</v>
      </c>
    </row>
    <row r="481" spans="1:4" ht="25.5">
      <c r="A481" s="17">
        <f t="shared" si="28"/>
        <v>424</v>
      </c>
      <c r="B481" s="138" t="s">
        <v>1272</v>
      </c>
      <c r="C481" s="108" t="s">
        <v>1195</v>
      </c>
      <c r="D481" s="54">
        <v>3</v>
      </c>
    </row>
    <row r="482" spans="1:4" ht="25.5">
      <c r="A482" s="17">
        <f t="shared" si="28"/>
        <v>425</v>
      </c>
      <c r="B482" s="138" t="s">
        <v>1273</v>
      </c>
      <c r="C482" s="108" t="s">
        <v>1195</v>
      </c>
      <c r="D482" s="54">
        <v>2</v>
      </c>
    </row>
    <row r="483" spans="1:4" ht="25.5">
      <c r="A483" s="17">
        <f t="shared" si="28"/>
        <v>426</v>
      </c>
      <c r="B483" s="138" t="s">
        <v>1274</v>
      </c>
      <c r="C483" s="108" t="s">
        <v>1195</v>
      </c>
      <c r="D483" s="54">
        <v>2</v>
      </c>
    </row>
    <row r="484" spans="1:4">
      <c r="A484" s="17">
        <f t="shared" si="28"/>
        <v>427</v>
      </c>
      <c r="B484" s="138" t="s">
        <v>1275</v>
      </c>
      <c r="C484" s="108" t="s">
        <v>1195</v>
      </c>
      <c r="D484" s="54">
        <v>1</v>
      </c>
    </row>
    <row r="485" spans="1:4" ht="25.5">
      <c r="A485" s="17">
        <f t="shared" si="28"/>
        <v>428</v>
      </c>
      <c r="B485" s="107" t="s">
        <v>1276</v>
      </c>
      <c r="C485" s="108" t="s">
        <v>1195</v>
      </c>
      <c r="D485" s="51">
        <v>1</v>
      </c>
    </row>
    <row r="486" spans="1:4">
      <c r="A486" s="17">
        <f t="shared" si="28"/>
        <v>429</v>
      </c>
      <c r="B486" s="107" t="s">
        <v>1266</v>
      </c>
      <c r="C486" s="109" t="s">
        <v>955</v>
      </c>
      <c r="D486" s="51">
        <v>1</v>
      </c>
    </row>
    <row r="487" spans="1:4">
      <c r="A487" s="17">
        <f t="shared" si="28"/>
        <v>430</v>
      </c>
      <c r="B487" s="119" t="s">
        <v>1277</v>
      </c>
      <c r="C487" s="109" t="s">
        <v>955</v>
      </c>
      <c r="D487" s="25">
        <v>1</v>
      </c>
    </row>
    <row r="488" spans="1:4">
      <c r="A488" s="17">
        <f t="shared" si="28"/>
        <v>431</v>
      </c>
      <c r="B488" s="119" t="s">
        <v>1268</v>
      </c>
      <c r="C488" s="109" t="s">
        <v>955</v>
      </c>
      <c r="D488" s="25">
        <v>2</v>
      </c>
    </row>
    <row r="489" spans="1:4">
      <c r="A489" s="17">
        <f t="shared" si="28"/>
        <v>432</v>
      </c>
      <c r="B489" s="119" t="s">
        <v>1278</v>
      </c>
      <c r="C489" s="109" t="s">
        <v>955</v>
      </c>
      <c r="D489" s="25">
        <v>1</v>
      </c>
    </row>
    <row r="490" spans="1:4">
      <c r="A490" s="17">
        <f t="shared" si="28"/>
        <v>433</v>
      </c>
      <c r="B490" s="107" t="s">
        <v>1279</v>
      </c>
      <c r="C490" s="108" t="s">
        <v>1195</v>
      </c>
      <c r="D490" s="51">
        <v>1</v>
      </c>
    </row>
    <row r="491" spans="1:4">
      <c r="A491" s="17">
        <f t="shared" si="28"/>
        <v>434</v>
      </c>
      <c r="B491" s="107" t="s">
        <v>1266</v>
      </c>
      <c r="C491" s="109" t="s">
        <v>955</v>
      </c>
      <c r="D491" s="51">
        <v>1</v>
      </c>
    </row>
    <row r="492" spans="1:4" ht="25.5">
      <c r="A492" s="17">
        <f t="shared" si="28"/>
        <v>435</v>
      </c>
      <c r="B492" s="107" t="s">
        <v>1280</v>
      </c>
      <c r="C492" s="108" t="s">
        <v>1195</v>
      </c>
      <c r="D492" s="51">
        <v>11</v>
      </c>
    </row>
    <row r="493" spans="1:4">
      <c r="A493" s="17">
        <f t="shared" si="28"/>
        <v>436</v>
      </c>
      <c r="B493" s="107" t="s">
        <v>1266</v>
      </c>
      <c r="C493" s="109" t="s">
        <v>955</v>
      </c>
      <c r="D493" s="51">
        <v>11</v>
      </c>
    </row>
    <row r="494" spans="1:4">
      <c r="A494" s="17">
        <f t="shared" si="28"/>
        <v>437</v>
      </c>
      <c r="B494" s="119" t="s">
        <v>1260</v>
      </c>
      <c r="C494" s="109" t="s">
        <v>955</v>
      </c>
      <c r="D494" s="25">
        <v>1</v>
      </c>
    </row>
    <row r="495" spans="1:4">
      <c r="A495" s="17">
        <f t="shared" si="28"/>
        <v>438</v>
      </c>
      <c r="B495" s="119" t="s">
        <v>1262</v>
      </c>
      <c r="C495" s="109" t="s">
        <v>955</v>
      </c>
      <c r="D495" s="25">
        <v>4</v>
      </c>
    </row>
    <row r="496" spans="1:4">
      <c r="A496" s="17">
        <f t="shared" si="28"/>
        <v>439</v>
      </c>
      <c r="B496" s="119" t="s">
        <v>1277</v>
      </c>
      <c r="C496" s="109" t="s">
        <v>955</v>
      </c>
      <c r="D496" s="25">
        <v>6</v>
      </c>
    </row>
    <row r="497" spans="1:4">
      <c r="A497" s="17">
        <f t="shared" si="28"/>
        <v>440</v>
      </c>
      <c r="B497" s="119" t="s">
        <v>1269</v>
      </c>
      <c r="C497" s="109" t="s">
        <v>955</v>
      </c>
      <c r="D497" s="25">
        <v>42</v>
      </c>
    </row>
    <row r="498" spans="1:4">
      <c r="A498" s="17">
        <f t="shared" si="28"/>
        <v>441</v>
      </c>
      <c r="B498" s="119" t="s">
        <v>1281</v>
      </c>
      <c r="C498" s="109" t="s">
        <v>955</v>
      </c>
      <c r="D498" s="25">
        <v>58</v>
      </c>
    </row>
    <row r="499" spans="1:4">
      <c r="A499" s="17">
        <f t="shared" si="28"/>
        <v>442</v>
      </c>
      <c r="B499" s="119" t="s">
        <v>1282</v>
      </c>
      <c r="C499" s="109" t="s">
        <v>955</v>
      </c>
      <c r="D499" s="25">
        <v>2</v>
      </c>
    </row>
    <row r="500" spans="1:4" ht="25.5">
      <c r="A500" s="17">
        <f t="shared" si="28"/>
        <v>443</v>
      </c>
      <c r="B500" s="119" t="s">
        <v>1283</v>
      </c>
      <c r="C500" s="109" t="s">
        <v>955</v>
      </c>
      <c r="D500" s="25">
        <v>7</v>
      </c>
    </row>
    <row r="501" spans="1:4" ht="25.5">
      <c r="A501" s="17">
        <f t="shared" si="28"/>
        <v>444</v>
      </c>
      <c r="B501" s="119" t="s">
        <v>1284</v>
      </c>
      <c r="C501" s="109" t="s">
        <v>955</v>
      </c>
      <c r="D501" s="25">
        <v>3</v>
      </c>
    </row>
    <row r="502" spans="1:4" ht="25.5">
      <c r="A502" s="17">
        <f t="shared" si="28"/>
        <v>445</v>
      </c>
      <c r="B502" s="119" t="s">
        <v>1285</v>
      </c>
      <c r="C502" s="109" t="s">
        <v>955</v>
      </c>
      <c r="D502" s="25">
        <v>1</v>
      </c>
    </row>
    <row r="503" spans="1:4" ht="25.5">
      <c r="A503" s="17">
        <f t="shared" si="28"/>
        <v>446</v>
      </c>
      <c r="B503" s="138" t="s">
        <v>1286</v>
      </c>
      <c r="C503" s="108" t="s">
        <v>1195</v>
      </c>
      <c r="D503" s="54">
        <v>3</v>
      </c>
    </row>
    <row r="504" spans="1:4" ht="25.5">
      <c r="A504" s="17">
        <f t="shared" si="28"/>
        <v>447</v>
      </c>
      <c r="B504" s="133" t="s">
        <v>1287</v>
      </c>
      <c r="C504" s="136" t="s">
        <v>998</v>
      </c>
      <c r="D504" s="30">
        <v>15</v>
      </c>
    </row>
    <row r="505" spans="1:4" ht="25.5">
      <c r="A505" s="17">
        <f t="shared" si="28"/>
        <v>448</v>
      </c>
      <c r="B505" s="133" t="s">
        <v>1288</v>
      </c>
      <c r="C505" s="136" t="s">
        <v>998</v>
      </c>
      <c r="D505" s="30">
        <v>15</v>
      </c>
    </row>
    <row r="506" spans="1:4" ht="25.5">
      <c r="A506" s="17">
        <f t="shared" si="28"/>
        <v>449</v>
      </c>
      <c r="B506" s="133" t="s">
        <v>1289</v>
      </c>
      <c r="C506" s="136" t="s">
        <v>998</v>
      </c>
      <c r="D506" s="30">
        <v>67</v>
      </c>
    </row>
    <row r="507" spans="1:4" ht="25.5">
      <c r="A507" s="17">
        <f t="shared" si="28"/>
        <v>450</v>
      </c>
      <c r="B507" s="133" t="s">
        <v>1290</v>
      </c>
      <c r="C507" s="136" t="s">
        <v>998</v>
      </c>
      <c r="D507" s="30">
        <v>90</v>
      </c>
    </row>
    <row r="508" spans="1:4" ht="25.5">
      <c r="A508" s="17">
        <f t="shared" si="28"/>
        <v>451</v>
      </c>
      <c r="B508" s="133" t="s">
        <v>1291</v>
      </c>
      <c r="C508" s="136" t="s">
        <v>998</v>
      </c>
      <c r="D508" s="30">
        <v>257</v>
      </c>
    </row>
    <row r="509" spans="1:4" ht="25.5">
      <c r="A509" s="17">
        <f t="shared" si="28"/>
        <v>452</v>
      </c>
      <c r="B509" s="133" t="s">
        <v>1292</v>
      </c>
      <c r="C509" s="136" t="s">
        <v>998</v>
      </c>
      <c r="D509" s="30">
        <v>404</v>
      </c>
    </row>
    <row r="510" spans="1:4" ht="25.5">
      <c r="A510" s="17">
        <f t="shared" si="28"/>
        <v>453</v>
      </c>
      <c r="B510" s="133" t="s">
        <v>1293</v>
      </c>
      <c r="C510" s="136" t="s">
        <v>998</v>
      </c>
      <c r="D510" s="30">
        <v>475</v>
      </c>
    </row>
    <row r="511" spans="1:4" ht="25.5">
      <c r="A511" s="17">
        <f t="shared" si="28"/>
        <v>454</v>
      </c>
      <c r="B511" s="133" t="s">
        <v>1294</v>
      </c>
      <c r="C511" s="136" t="s">
        <v>998</v>
      </c>
      <c r="D511" s="30">
        <v>545</v>
      </c>
    </row>
    <row r="512" spans="1:4" ht="25.5">
      <c r="A512" s="17">
        <f t="shared" si="28"/>
        <v>455</v>
      </c>
      <c r="B512" s="133" t="s">
        <v>1295</v>
      </c>
      <c r="C512" s="136" t="s">
        <v>998</v>
      </c>
      <c r="D512" s="30">
        <v>70</v>
      </c>
    </row>
    <row r="513" spans="1:4" ht="38.25">
      <c r="A513" s="17">
        <f t="shared" si="28"/>
        <v>456</v>
      </c>
      <c r="B513" s="133" t="s">
        <v>1296</v>
      </c>
      <c r="C513" s="136" t="s">
        <v>998</v>
      </c>
      <c r="D513" s="30">
        <v>15</v>
      </c>
    </row>
    <row r="514" spans="1:4">
      <c r="A514" s="17">
        <f t="shared" si="28"/>
        <v>457</v>
      </c>
      <c r="B514" s="107" t="s">
        <v>1297</v>
      </c>
      <c r="C514" s="109" t="s">
        <v>955</v>
      </c>
      <c r="D514" s="51">
        <v>2</v>
      </c>
    </row>
    <row r="515" spans="1:4">
      <c r="A515" s="17">
        <f t="shared" si="28"/>
        <v>458</v>
      </c>
      <c r="B515" s="107" t="s">
        <v>1298</v>
      </c>
      <c r="C515" s="109" t="s">
        <v>955</v>
      </c>
      <c r="D515" s="51">
        <v>3</v>
      </c>
    </row>
    <row r="516" spans="1:4">
      <c r="A516" s="17">
        <f t="shared" si="28"/>
        <v>459</v>
      </c>
      <c r="B516" s="107" t="s">
        <v>1299</v>
      </c>
      <c r="C516" s="109" t="s">
        <v>955</v>
      </c>
      <c r="D516" s="51">
        <v>1</v>
      </c>
    </row>
    <row r="517" spans="1:4" ht="38.25">
      <c r="A517" s="17">
        <f t="shared" si="28"/>
        <v>460</v>
      </c>
      <c r="B517" s="134" t="s">
        <v>1300</v>
      </c>
      <c r="C517" s="137" t="s">
        <v>998</v>
      </c>
      <c r="D517" s="19">
        <v>50</v>
      </c>
    </row>
    <row r="518" spans="1:4" ht="38.25">
      <c r="A518" s="17">
        <f t="shared" si="28"/>
        <v>461</v>
      </c>
      <c r="B518" s="134" t="s">
        <v>1301</v>
      </c>
      <c r="C518" s="137" t="s">
        <v>998</v>
      </c>
      <c r="D518" s="19">
        <v>200</v>
      </c>
    </row>
    <row r="519" spans="1:4" ht="38.25">
      <c r="A519" s="17">
        <f t="shared" si="28"/>
        <v>462</v>
      </c>
      <c r="B519" s="134" t="s">
        <v>1302</v>
      </c>
      <c r="C519" s="137" t="s">
        <v>998</v>
      </c>
      <c r="D519" s="19">
        <v>250</v>
      </c>
    </row>
    <row r="520" spans="1:4" ht="38.25">
      <c r="A520" s="17">
        <f t="shared" si="28"/>
        <v>463</v>
      </c>
      <c r="B520" s="134" t="s">
        <v>1303</v>
      </c>
      <c r="C520" s="137" t="s">
        <v>998</v>
      </c>
      <c r="D520" s="19">
        <v>1100</v>
      </c>
    </row>
    <row r="521" spans="1:4">
      <c r="A521" s="17">
        <f t="shared" ref="A521:A547" si="29">+A520+1</f>
        <v>464</v>
      </c>
      <c r="B521" s="128" t="s">
        <v>1304</v>
      </c>
      <c r="C521" s="131" t="s">
        <v>998</v>
      </c>
      <c r="D521" s="19">
        <v>20</v>
      </c>
    </row>
    <row r="522" spans="1:4">
      <c r="A522" s="17">
        <f t="shared" si="29"/>
        <v>465</v>
      </c>
      <c r="B522" s="115" t="s">
        <v>1239</v>
      </c>
      <c r="C522" s="109" t="s">
        <v>955</v>
      </c>
      <c r="D522" s="54">
        <v>10</v>
      </c>
    </row>
    <row r="523" spans="1:4">
      <c r="A523" s="17">
        <f t="shared" si="29"/>
        <v>466</v>
      </c>
      <c r="B523" s="119" t="s">
        <v>1305</v>
      </c>
      <c r="C523" s="109" t="s">
        <v>955</v>
      </c>
      <c r="D523" s="54">
        <v>10</v>
      </c>
    </row>
    <row r="524" spans="1:4">
      <c r="A524" s="17">
        <f t="shared" si="29"/>
        <v>467</v>
      </c>
      <c r="B524" s="107" t="s">
        <v>1306</v>
      </c>
      <c r="C524" s="109" t="s">
        <v>955</v>
      </c>
      <c r="D524" s="51">
        <v>10</v>
      </c>
    </row>
    <row r="525" spans="1:4">
      <c r="A525" s="17">
        <f t="shared" si="29"/>
        <v>468</v>
      </c>
      <c r="B525" s="107" t="s">
        <v>1307</v>
      </c>
      <c r="C525" s="109" t="s">
        <v>955</v>
      </c>
      <c r="D525" s="51">
        <v>10</v>
      </c>
    </row>
    <row r="526" spans="1:4">
      <c r="A526" s="17">
        <f t="shared" si="29"/>
        <v>469</v>
      </c>
      <c r="B526" s="107" t="s">
        <v>1308</v>
      </c>
      <c r="C526" s="109" t="s">
        <v>955</v>
      </c>
      <c r="D526" s="51">
        <v>10</v>
      </c>
    </row>
    <row r="527" spans="1:4">
      <c r="A527" s="17">
        <f t="shared" si="29"/>
        <v>470</v>
      </c>
      <c r="B527" s="119" t="s">
        <v>1309</v>
      </c>
      <c r="C527" s="109" t="s">
        <v>955</v>
      </c>
      <c r="D527" s="25">
        <v>3</v>
      </c>
    </row>
    <row r="528" spans="1:4">
      <c r="A528" s="17">
        <f t="shared" si="29"/>
        <v>471</v>
      </c>
      <c r="B528" s="119" t="s">
        <v>1310</v>
      </c>
      <c r="C528" s="109" t="s">
        <v>955</v>
      </c>
      <c r="D528" s="25">
        <v>2</v>
      </c>
    </row>
    <row r="529" spans="1:4">
      <c r="A529" s="17">
        <f t="shared" si="29"/>
        <v>472</v>
      </c>
      <c r="B529" s="119" t="s">
        <v>1311</v>
      </c>
      <c r="C529" s="109" t="s">
        <v>955</v>
      </c>
      <c r="D529" s="25">
        <v>2</v>
      </c>
    </row>
    <row r="530" spans="1:4">
      <c r="A530" s="17">
        <f t="shared" si="29"/>
        <v>473</v>
      </c>
      <c r="B530" s="135" t="s">
        <v>1248</v>
      </c>
      <c r="C530" s="109" t="s">
        <v>955</v>
      </c>
      <c r="D530" s="57">
        <v>3000</v>
      </c>
    </row>
    <row r="531" spans="1:4" ht="25.5">
      <c r="A531" s="17">
        <f t="shared" si="29"/>
        <v>474</v>
      </c>
      <c r="B531" s="139" t="s">
        <v>1312</v>
      </c>
      <c r="C531" s="142" t="s">
        <v>998</v>
      </c>
      <c r="D531" s="59">
        <f>3*38</f>
        <v>114</v>
      </c>
    </row>
    <row r="532" spans="1:4">
      <c r="A532" s="17">
        <f t="shared" si="29"/>
        <v>475</v>
      </c>
      <c r="B532" s="107" t="s">
        <v>1313</v>
      </c>
      <c r="C532" s="109" t="s">
        <v>955</v>
      </c>
      <c r="D532" s="51">
        <v>175</v>
      </c>
    </row>
    <row r="533" spans="1:4">
      <c r="A533" s="17">
        <f t="shared" si="29"/>
        <v>476</v>
      </c>
      <c r="B533" s="107" t="s">
        <v>1314</v>
      </c>
      <c r="C533" s="109" t="s">
        <v>955</v>
      </c>
      <c r="D533" s="51">
        <v>90</v>
      </c>
    </row>
    <row r="534" spans="1:4">
      <c r="A534" s="17">
        <f t="shared" si="29"/>
        <v>477</v>
      </c>
      <c r="B534" s="139" t="s">
        <v>1315</v>
      </c>
      <c r="C534" s="142" t="s">
        <v>947</v>
      </c>
      <c r="D534" s="59">
        <v>350</v>
      </c>
    </row>
    <row r="535" spans="1:4">
      <c r="A535" s="17">
        <f t="shared" si="29"/>
        <v>478</v>
      </c>
      <c r="B535" s="115" t="s">
        <v>1316</v>
      </c>
      <c r="C535" s="108" t="s">
        <v>1253</v>
      </c>
      <c r="D535" s="54">
        <v>5</v>
      </c>
    </row>
    <row r="536" spans="1:4" ht="14.25">
      <c r="A536" s="17">
        <f t="shared" si="29"/>
        <v>479</v>
      </c>
      <c r="B536" s="115" t="s">
        <v>1317</v>
      </c>
      <c r="C536" s="121" t="s">
        <v>923</v>
      </c>
      <c r="D536" s="60">
        <f>0.1*0.1*0.5*5</f>
        <v>2.5000000000000005E-2</v>
      </c>
    </row>
    <row r="537" spans="1:4" ht="25.5">
      <c r="A537" s="17">
        <f t="shared" si="29"/>
        <v>480</v>
      </c>
      <c r="B537" s="115" t="s">
        <v>1318</v>
      </c>
      <c r="C537" s="108" t="s">
        <v>1253</v>
      </c>
      <c r="D537" s="54">
        <v>15</v>
      </c>
    </row>
    <row r="538" spans="1:4" ht="14.25">
      <c r="A538" s="17">
        <f t="shared" si="29"/>
        <v>481</v>
      </c>
      <c r="B538" s="115" t="s">
        <v>1317</v>
      </c>
      <c r="C538" s="121" t="s">
        <v>923</v>
      </c>
      <c r="D538" s="61">
        <f>0.1*0.1*0.22*15</f>
        <v>3.3000000000000008E-2</v>
      </c>
    </row>
    <row r="539" spans="1:4">
      <c r="A539" s="17">
        <f t="shared" si="29"/>
        <v>482</v>
      </c>
      <c r="B539" s="115" t="s">
        <v>1251</v>
      </c>
      <c r="C539" s="108" t="s">
        <v>998</v>
      </c>
      <c r="D539" s="57">
        <v>300</v>
      </c>
    </row>
    <row r="540" spans="1:4" ht="14.25">
      <c r="A540" s="17">
        <f t="shared" si="29"/>
        <v>483</v>
      </c>
      <c r="B540" s="115" t="s">
        <v>1252</v>
      </c>
      <c r="C540" s="121" t="s">
        <v>930</v>
      </c>
      <c r="D540" s="57">
        <f>D539*0.02</f>
        <v>6</v>
      </c>
    </row>
    <row r="541" spans="1:4">
      <c r="A541" s="17">
        <f t="shared" si="29"/>
        <v>484</v>
      </c>
      <c r="B541" s="107" t="s">
        <v>1319</v>
      </c>
      <c r="C541" s="111" t="s">
        <v>998</v>
      </c>
      <c r="D541" s="19">
        <v>550</v>
      </c>
    </row>
    <row r="542" spans="1:4">
      <c r="A542" s="17">
        <f t="shared" si="29"/>
        <v>485</v>
      </c>
      <c r="B542" s="107" t="s">
        <v>1320</v>
      </c>
      <c r="C542" s="111" t="s">
        <v>998</v>
      </c>
      <c r="D542" s="19">
        <v>50</v>
      </c>
    </row>
    <row r="543" spans="1:4" ht="25.5">
      <c r="A543" s="17">
        <f t="shared" si="29"/>
        <v>486</v>
      </c>
      <c r="B543" s="107" t="s">
        <v>1321</v>
      </c>
      <c r="C543" s="109" t="s">
        <v>955</v>
      </c>
      <c r="D543" s="19">
        <v>24</v>
      </c>
    </row>
    <row r="544" spans="1:4">
      <c r="A544" s="17">
        <f t="shared" si="29"/>
        <v>487</v>
      </c>
      <c r="B544" s="139" t="s">
        <v>1322</v>
      </c>
      <c r="C544" s="142" t="s">
        <v>947</v>
      </c>
      <c r="D544" s="59">
        <f>0.222*1000</f>
        <v>222</v>
      </c>
    </row>
    <row r="545" spans="1:5">
      <c r="A545" s="17">
        <f t="shared" si="29"/>
        <v>488</v>
      </c>
      <c r="B545" s="140" t="s">
        <v>1323</v>
      </c>
      <c r="C545" s="109" t="s">
        <v>955</v>
      </c>
      <c r="D545" s="62">
        <v>1</v>
      </c>
    </row>
    <row r="546" spans="1:5" ht="14.25">
      <c r="A546" s="17">
        <f t="shared" si="29"/>
        <v>489</v>
      </c>
      <c r="B546" s="113" t="s">
        <v>1324</v>
      </c>
      <c r="C546" s="121" t="s">
        <v>923</v>
      </c>
      <c r="D546" s="13">
        <v>100</v>
      </c>
    </row>
    <row r="547" spans="1:5" ht="14.25">
      <c r="A547" s="17">
        <f t="shared" si="29"/>
        <v>490</v>
      </c>
      <c r="B547" s="113" t="s">
        <v>1325</v>
      </c>
      <c r="C547" s="121" t="s">
        <v>923</v>
      </c>
      <c r="D547" s="13">
        <v>100</v>
      </c>
    </row>
    <row r="548" spans="1:5" s="10" customFormat="1" ht="37.5" customHeight="1">
      <c r="A548" s="7"/>
      <c r="B548" s="7" t="s">
        <v>1326</v>
      </c>
      <c r="C548" s="7"/>
      <c r="D548" s="7"/>
      <c r="E548" s="178"/>
    </row>
    <row r="549" spans="1:5" s="46" customFormat="1" ht="27.75" customHeight="1">
      <c r="A549" s="318" t="s">
        <v>1327</v>
      </c>
      <c r="B549" s="319"/>
      <c r="C549" s="319"/>
      <c r="D549" s="319"/>
      <c r="E549" s="180"/>
    </row>
    <row r="550" spans="1:5" s="5" customFormat="1" ht="18.75" customHeight="1">
      <c r="A550" s="348" t="s">
        <v>1328</v>
      </c>
      <c r="B550" s="349"/>
      <c r="C550" s="349"/>
      <c r="D550" s="349"/>
      <c r="E550" s="176"/>
    </row>
    <row r="551" spans="1:5" ht="25.5">
      <c r="A551" s="11">
        <f>+A547+1</f>
        <v>491</v>
      </c>
      <c r="B551" s="113" t="s">
        <v>1329</v>
      </c>
      <c r="C551" s="132" t="s">
        <v>998</v>
      </c>
      <c r="D551" s="13">
        <v>85</v>
      </c>
    </row>
    <row r="552" spans="1:5" ht="25.5">
      <c r="A552" s="11">
        <f>+A551+1</f>
        <v>492</v>
      </c>
      <c r="B552" s="113" t="s">
        <v>1330</v>
      </c>
      <c r="C552" s="132" t="s">
        <v>998</v>
      </c>
      <c r="D552" s="13">
        <v>65</v>
      </c>
    </row>
    <row r="553" spans="1:5" ht="25.5">
      <c r="A553" s="11">
        <f t="shared" ref="A553:A584" si="30">+A552+1</f>
        <v>493</v>
      </c>
      <c r="B553" s="113" t="s">
        <v>1331</v>
      </c>
      <c r="C553" s="132" t="s">
        <v>998</v>
      </c>
      <c r="D553" s="19">
        <v>120</v>
      </c>
    </row>
    <row r="554" spans="1:5" ht="25.5">
      <c r="A554" s="11">
        <f t="shared" si="30"/>
        <v>494</v>
      </c>
      <c r="B554" s="113" t="s">
        <v>1332</v>
      </c>
      <c r="C554" s="132" t="s">
        <v>998</v>
      </c>
      <c r="D554" s="19">
        <v>475</v>
      </c>
    </row>
    <row r="555" spans="1:5" ht="25.5">
      <c r="A555" s="11">
        <f t="shared" si="30"/>
        <v>495</v>
      </c>
      <c r="B555" s="113" t="s">
        <v>1333</v>
      </c>
      <c r="C555" s="132" t="s">
        <v>998</v>
      </c>
      <c r="D555" s="19">
        <v>115</v>
      </c>
    </row>
    <row r="556" spans="1:5" ht="25.5">
      <c r="A556" s="11">
        <f t="shared" si="30"/>
        <v>496</v>
      </c>
      <c r="B556" s="113" t="s">
        <v>1334</v>
      </c>
      <c r="C556" s="132" t="s">
        <v>998</v>
      </c>
      <c r="D556" s="19">
        <v>66</v>
      </c>
    </row>
    <row r="557" spans="1:5" ht="25.5">
      <c r="A557" s="11">
        <f t="shared" si="30"/>
        <v>497</v>
      </c>
      <c r="B557" s="113" t="s">
        <v>1335</v>
      </c>
      <c r="C557" s="132" t="s">
        <v>998</v>
      </c>
      <c r="D557" s="19">
        <v>48</v>
      </c>
    </row>
    <row r="558" spans="1:5" ht="25.5">
      <c r="A558" s="11">
        <f t="shared" si="30"/>
        <v>498</v>
      </c>
      <c r="B558" s="143" t="s">
        <v>1336</v>
      </c>
      <c r="C558" s="132" t="s">
        <v>998</v>
      </c>
      <c r="D558" s="19">
        <v>180</v>
      </c>
    </row>
    <row r="559" spans="1:5" ht="25.5">
      <c r="A559" s="11">
        <f t="shared" si="30"/>
        <v>499</v>
      </c>
      <c r="B559" s="143" t="s">
        <v>1337</v>
      </c>
      <c r="C559" s="132" t="s">
        <v>998</v>
      </c>
      <c r="D559" s="19">
        <v>248</v>
      </c>
    </row>
    <row r="560" spans="1:5" ht="25.5">
      <c r="A560" s="11">
        <f t="shared" si="30"/>
        <v>500</v>
      </c>
      <c r="B560" s="143" t="s">
        <v>1338</v>
      </c>
      <c r="C560" s="132" t="s">
        <v>998</v>
      </c>
      <c r="D560" s="19">
        <v>1110</v>
      </c>
    </row>
    <row r="561" spans="1:4" ht="25.5">
      <c r="A561" s="11">
        <f t="shared" si="30"/>
        <v>501</v>
      </c>
      <c r="B561" s="143" t="s">
        <v>1339</v>
      </c>
      <c r="C561" s="111" t="s">
        <v>1361</v>
      </c>
      <c r="D561" s="19">
        <f>0.28*1994</f>
        <v>558.32000000000005</v>
      </c>
    </row>
    <row r="562" spans="1:4">
      <c r="A562" s="11">
        <f t="shared" si="30"/>
        <v>502</v>
      </c>
      <c r="B562" s="143" t="s">
        <v>1340</v>
      </c>
      <c r="C562" s="111" t="s">
        <v>1362</v>
      </c>
      <c r="D562" s="51">
        <v>1994</v>
      </c>
    </row>
    <row r="563" spans="1:4" ht="25.5">
      <c r="A563" s="11">
        <f t="shared" si="30"/>
        <v>503</v>
      </c>
      <c r="B563" s="143" t="s">
        <v>1341</v>
      </c>
      <c r="C563" s="111" t="s">
        <v>1361</v>
      </c>
      <c r="D563" s="19">
        <f>0.28*264</f>
        <v>73.92</v>
      </c>
    </row>
    <row r="564" spans="1:4">
      <c r="A564" s="11">
        <f t="shared" si="30"/>
        <v>504</v>
      </c>
      <c r="B564" s="143" t="s">
        <v>1340</v>
      </c>
      <c r="C564" s="111" t="s">
        <v>1362</v>
      </c>
      <c r="D564" s="51">
        <v>264</v>
      </c>
    </row>
    <row r="565" spans="1:4">
      <c r="A565" s="11">
        <f t="shared" si="30"/>
        <v>505</v>
      </c>
      <c r="B565" s="143" t="s">
        <v>1248</v>
      </c>
      <c r="C565" s="109" t="s">
        <v>955</v>
      </c>
      <c r="D565" s="51">
        <v>350</v>
      </c>
    </row>
    <row r="566" spans="1:4">
      <c r="A566" s="11">
        <f t="shared" si="30"/>
        <v>506</v>
      </c>
      <c r="B566" s="143" t="s">
        <v>1342</v>
      </c>
      <c r="C566" s="109" t="s">
        <v>955</v>
      </c>
      <c r="D566" s="51">
        <v>183</v>
      </c>
    </row>
    <row r="567" spans="1:4">
      <c r="A567" s="11">
        <f t="shared" si="30"/>
        <v>507</v>
      </c>
      <c r="B567" s="143" t="s">
        <v>1343</v>
      </c>
      <c r="C567" s="109" t="s">
        <v>955</v>
      </c>
      <c r="D567" s="51">
        <v>5</v>
      </c>
    </row>
    <row r="568" spans="1:4">
      <c r="A568" s="11">
        <f t="shared" si="30"/>
        <v>508</v>
      </c>
      <c r="B568" s="143" t="s">
        <v>1344</v>
      </c>
      <c r="C568" s="109" t="s">
        <v>955</v>
      </c>
      <c r="D568" s="51">
        <v>1</v>
      </c>
    </row>
    <row r="569" spans="1:4">
      <c r="A569" s="11">
        <f t="shared" si="30"/>
        <v>509</v>
      </c>
      <c r="B569" s="143" t="s">
        <v>1345</v>
      </c>
      <c r="C569" s="109" t="s">
        <v>955</v>
      </c>
      <c r="D569" s="51">
        <v>6</v>
      </c>
    </row>
    <row r="570" spans="1:4">
      <c r="A570" s="11">
        <f t="shared" si="30"/>
        <v>510</v>
      </c>
      <c r="B570" s="143" t="s">
        <v>1346</v>
      </c>
      <c r="C570" s="109" t="s">
        <v>955</v>
      </c>
      <c r="D570" s="51">
        <v>2</v>
      </c>
    </row>
    <row r="571" spans="1:4">
      <c r="A571" s="11">
        <f t="shared" si="30"/>
        <v>511</v>
      </c>
      <c r="B571" s="130" t="s">
        <v>1347</v>
      </c>
      <c r="C571" s="132" t="s">
        <v>998</v>
      </c>
      <c r="D571" s="13">
        <v>1.6</v>
      </c>
    </row>
    <row r="572" spans="1:4">
      <c r="A572" s="11">
        <f t="shared" si="30"/>
        <v>512</v>
      </c>
      <c r="B572" s="115" t="s">
        <v>1348</v>
      </c>
      <c r="C572" s="109" t="s">
        <v>955</v>
      </c>
      <c r="D572" s="54">
        <v>1</v>
      </c>
    </row>
    <row r="573" spans="1:4">
      <c r="A573" s="11">
        <f t="shared" si="30"/>
        <v>513</v>
      </c>
      <c r="B573" s="143" t="s">
        <v>1349</v>
      </c>
      <c r="C573" s="109" t="s">
        <v>955</v>
      </c>
      <c r="D573" s="51">
        <v>183</v>
      </c>
    </row>
    <row r="574" spans="1:4">
      <c r="A574" s="11">
        <f t="shared" si="30"/>
        <v>514</v>
      </c>
      <c r="B574" s="143" t="s">
        <v>1350</v>
      </c>
      <c r="C574" s="109" t="s">
        <v>955</v>
      </c>
      <c r="D574" s="51">
        <v>23</v>
      </c>
    </row>
    <row r="575" spans="1:4">
      <c r="A575" s="11">
        <f t="shared" si="30"/>
        <v>515</v>
      </c>
      <c r="B575" s="143" t="s">
        <v>1351</v>
      </c>
      <c r="C575" s="109" t="s">
        <v>955</v>
      </c>
      <c r="D575" s="51">
        <v>45</v>
      </c>
    </row>
    <row r="576" spans="1:4">
      <c r="A576" s="11">
        <f t="shared" si="30"/>
        <v>516</v>
      </c>
      <c r="B576" s="143" t="s">
        <v>1352</v>
      </c>
      <c r="C576" s="109" t="s">
        <v>955</v>
      </c>
      <c r="D576" s="51">
        <v>2</v>
      </c>
    </row>
    <row r="577" spans="1:5">
      <c r="A577" s="11">
        <f t="shared" si="30"/>
        <v>517</v>
      </c>
      <c r="B577" s="143" t="s">
        <v>1353</v>
      </c>
      <c r="C577" s="109" t="s">
        <v>955</v>
      </c>
      <c r="D577" s="51">
        <v>64</v>
      </c>
    </row>
    <row r="578" spans="1:5">
      <c r="A578" s="11">
        <f t="shared" si="30"/>
        <v>518</v>
      </c>
      <c r="B578" s="143" t="s">
        <v>1354</v>
      </c>
      <c r="C578" s="109" t="s">
        <v>955</v>
      </c>
      <c r="D578" s="51">
        <v>16</v>
      </c>
    </row>
    <row r="579" spans="1:5">
      <c r="A579" s="11">
        <f t="shared" si="30"/>
        <v>519</v>
      </c>
      <c r="B579" s="143" t="s">
        <v>1355</v>
      </c>
      <c r="C579" s="109" t="s">
        <v>955</v>
      </c>
      <c r="D579" s="51">
        <v>20</v>
      </c>
    </row>
    <row r="580" spans="1:5">
      <c r="A580" s="11">
        <f t="shared" si="30"/>
        <v>520</v>
      </c>
      <c r="B580" s="144" t="s">
        <v>1356</v>
      </c>
      <c r="C580" s="109" t="s">
        <v>955</v>
      </c>
      <c r="D580" s="51">
        <v>950</v>
      </c>
    </row>
    <row r="581" spans="1:5" ht="14.25">
      <c r="A581" s="11">
        <f t="shared" si="30"/>
        <v>521</v>
      </c>
      <c r="B581" s="144" t="s">
        <v>1357</v>
      </c>
      <c r="C581" s="121" t="s">
        <v>930</v>
      </c>
      <c r="D581" s="50">
        <v>217</v>
      </c>
    </row>
    <row r="582" spans="1:5" ht="25.5">
      <c r="A582" s="11">
        <f t="shared" si="30"/>
        <v>522</v>
      </c>
      <c r="B582" s="145" t="s">
        <v>1358</v>
      </c>
      <c r="C582" s="121" t="s">
        <v>923</v>
      </c>
      <c r="D582" s="16">
        <v>20</v>
      </c>
    </row>
    <row r="583" spans="1:5" ht="14.25">
      <c r="A583" s="11">
        <f t="shared" si="30"/>
        <v>523</v>
      </c>
      <c r="B583" s="143" t="s">
        <v>1359</v>
      </c>
      <c r="C583" s="121" t="s">
        <v>930</v>
      </c>
      <c r="D583" s="19">
        <v>490</v>
      </c>
    </row>
    <row r="584" spans="1:5" ht="25.5">
      <c r="A584" s="11">
        <f t="shared" si="30"/>
        <v>524</v>
      </c>
      <c r="B584" s="143" t="s">
        <v>1360</v>
      </c>
      <c r="C584" s="109" t="s">
        <v>955</v>
      </c>
      <c r="D584" s="51">
        <v>850</v>
      </c>
    </row>
    <row r="585" spans="1:5" s="63" customFormat="1" ht="18.75" customHeight="1">
      <c r="A585" s="329" t="s">
        <v>1363</v>
      </c>
      <c r="B585" s="330"/>
      <c r="C585" s="330"/>
      <c r="D585" s="330"/>
      <c r="E585" s="181"/>
    </row>
    <row r="586" spans="1:5" ht="127.5">
      <c r="A586" s="14">
        <f>+A584+1</f>
        <v>525</v>
      </c>
      <c r="B586" s="119" t="s">
        <v>1364</v>
      </c>
      <c r="C586" s="122" t="s">
        <v>1195</v>
      </c>
      <c r="D586" s="16">
        <v>1</v>
      </c>
    </row>
    <row r="587" spans="1:5" ht="127.5">
      <c r="A587" s="14">
        <f>+A586+1</f>
        <v>526</v>
      </c>
      <c r="B587" s="119" t="s">
        <v>1365</v>
      </c>
      <c r="C587" s="122" t="s">
        <v>1195</v>
      </c>
      <c r="D587" s="16">
        <v>2</v>
      </c>
    </row>
    <row r="588" spans="1:5" ht="216.75">
      <c r="A588" s="14">
        <f t="shared" ref="A588:A638" si="31">+A587+1</f>
        <v>527</v>
      </c>
      <c r="B588" s="119" t="s">
        <v>1366</v>
      </c>
      <c r="C588" s="122" t="s">
        <v>1195</v>
      </c>
      <c r="D588" s="16">
        <v>1</v>
      </c>
    </row>
    <row r="589" spans="1:5" ht="204">
      <c r="A589" s="14">
        <f t="shared" si="31"/>
        <v>528</v>
      </c>
      <c r="B589" s="119" t="s">
        <v>1367</v>
      </c>
      <c r="C589" s="122" t="s">
        <v>1195</v>
      </c>
      <c r="D589" s="16">
        <v>1</v>
      </c>
    </row>
    <row r="590" spans="1:5">
      <c r="A590" s="14">
        <f t="shared" si="31"/>
        <v>529</v>
      </c>
      <c r="B590" s="113" t="s">
        <v>1368</v>
      </c>
      <c r="C590" s="109" t="s">
        <v>955</v>
      </c>
      <c r="D590" s="52">
        <v>2</v>
      </c>
    </row>
    <row r="591" spans="1:5" ht="25.5">
      <c r="A591" s="14">
        <f t="shared" si="31"/>
        <v>530</v>
      </c>
      <c r="B591" s="107" t="s">
        <v>1369</v>
      </c>
      <c r="C591" s="109" t="s">
        <v>955</v>
      </c>
      <c r="D591" s="51">
        <v>1</v>
      </c>
    </row>
    <row r="592" spans="1:5" ht="25.5">
      <c r="A592" s="14">
        <f t="shared" si="31"/>
        <v>531</v>
      </c>
      <c r="B592" s="107" t="s">
        <v>1370</v>
      </c>
      <c r="C592" s="109" t="s">
        <v>955</v>
      </c>
      <c r="D592" s="51">
        <v>1</v>
      </c>
    </row>
    <row r="593" spans="1:4">
      <c r="A593" s="14">
        <f t="shared" si="31"/>
        <v>532</v>
      </c>
      <c r="B593" s="107" t="s">
        <v>1371</v>
      </c>
      <c r="C593" s="109" t="s">
        <v>955</v>
      </c>
      <c r="D593" s="51">
        <v>2</v>
      </c>
    </row>
    <row r="594" spans="1:4">
      <c r="A594" s="14">
        <f t="shared" si="31"/>
        <v>533</v>
      </c>
      <c r="B594" s="107" t="s">
        <v>2014</v>
      </c>
      <c r="C594" s="109" t="s">
        <v>955</v>
      </c>
      <c r="D594" s="51">
        <v>10</v>
      </c>
    </row>
    <row r="595" spans="1:4">
      <c r="A595" s="14">
        <f t="shared" si="31"/>
        <v>534</v>
      </c>
      <c r="B595" s="115" t="s">
        <v>1372</v>
      </c>
      <c r="C595" s="109" t="s">
        <v>955</v>
      </c>
      <c r="D595" s="54">
        <v>2</v>
      </c>
    </row>
    <row r="596" spans="1:4">
      <c r="A596" s="14">
        <f t="shared" si="31"/>
        <v>535</v>
      </c>
      <c r="B596" s="115" t="s">
        <v>1373</v>
      </c>
      <c r="C596" s="109" t="s">
        <v>955</v>
      </c>
      <c r="D596" s="54">
        <v>1</v>
      </c>
    </row>
    <row r="597" spans="1:4">
      <c r="A597" s="14">
        <f t="shared" si="31"/>
        <v>536</v>
      </c>
      <c r="B597" s="115" t="s">
        <v>1374</v>
      </c>
      <c r="C597" s="109" t="s">
        <v>955</v>
      </c>
      <c r="D597" s="54">
        <v>1</v>
      </c>
    </row>
    <row r="598" spans="1:4">
      <c r="A598" s="14">
        <f t="shared" si="31"/>
        <v>537</v>
      </c>
      <c r="B598" s="115" t="s">
        <v>1375</v>
      </c>
      <c r="C598" s="109" t="s">
        <v>955</v>
      </c>
      <c r="D598" s="54">
        <v>1</v>
      </c>
    </row>
    <row r="599" spans="1:4">
      <c r="A599" s="14">
        <f t="shared" si="31"/>
        <v>538</v>
      </c>
      <c r="B599" s="115" t="s">
        <v>1376</v>
      </c>
      <c r="C599" s="109" t="s">
        <v>955</v>
      </c>
      <c r="D599" s="54">
        <v>13</v>
      </c>
    </row>
    <row r="600" spans="1:4">
      <c r="A600" s="14">
        <f t="shared" si="31"/>
        <v>539</v>
      </c>
      <c r="B600" s="115" t="s">
        <v>1377</v>
      </c>
      <c r="C600" s="109" t="s">
        <v>955</v>
      </c>
      <c r="D600" s="54">
        <v>9</v>
      </c>
    </row>
    <row r="601" spans="1:4">
      <c r="A601" s="14">
        <f t="shared" si="31"/>
        <v>540</v>
      </c>
      <c r="B601" s="115" t="s">
        <v>1378</v>
      </c>
      <c r="C601" s="109" t="s">
        <v>955</v>
      </c>
      <c r="D601" s="54">
        <v>46</v>
      </c>
    </row>
    <row r="602" spans="1:4">
      <c r="A602" s="14">
        <f t="shared" si="31"/>
        <v>541</v>
      </c>
      <c r="B602" s="115" t="s">
        <v>1379</v>
      </c>
      <c r="C602" s="109" t="s">
        <v>955</v>
      </c>
      <c r="D602" s="54">
        <v>36</v>
      </c>
    </row>
    <row r="603" spans="1:4">
      <c r="A603" s="14">
        <f t="shared" si="31"/>
        <v>542</v>
      </c>
      <c r="B603" s="115" t="s">
        <v>1380</v>
      </c>
      <c r="C603" s="109" t="s">
        <v>955</v>
      </c>
      <c r="D603" s="54">
        <v>39</v>
      </c>
    </row>
    <row r="604" spans="1:4" ht="25.5">
      <c r="A604" s="14">
        <f t="shared" si="31"/>
        <v>543</v>
      </c>
      <c r="B604" s="107" t="s">
        <v>1381</v>
      </c>
      <c r="C604" s="109" t="s">
        <v>955</v>
      </c>
      <c r="D604" s="51">
        <v>1</v>
      </c>
    </row>
    <row r="605" spans="1:4" ht="25.5">
      <c r="A605" s="14">
        <f t="shared" si="31"/>
        <v>544</v>
      </c>
      <c r="B605" s="107" t="s">
        <v>1382</v>
      </c>
      <c r="C605" s="109" t="s">
        <v>955</v>
      </c>
      <c r="D605" s="51">
        <v>1</v>
      </c>
    </row>
    <row r="606" spans="1:4" ht="25.5">
      <c r="A606" s="14">
        <f t="shared" si="31"/>
        <v>545</v>
      </c>
      <c r="B606" s="107" t="s">
        <v>1383</v>
      </c>
      <c r="C606" s="109" t="s">
        <v>955</v>
      </c>
      <c r="D606" s="51">
        <v>5</v>
      </c>
    </row>
    <row r="607" spans="1:4">
      <c r="A607" s="14">
        <f t="shared" si="31"/>
        <v>546</v>
      </c>
      <c r="B607" s="115" t="s">
        <v>1384</v>
      </c>
      <c r="C607" s="109" t="s">
        <v>955</v>
      </c>
      <c r="D607" s="54">
        <v>40</v>
      </c>
    </row>
    <row r="608" spans="1:4">
      <c r="A608" s="14">
        <f t="shared" si="31"/>
        <v>547</v>
      </c>
      <c r="B608" s="119" t="s">
        <v>1385</v>
      </c>
      <c r="C608" s="109" t="s">
        <v>955</v>
      </c>
      <c r="D608" s="25">
        <v>2</v>
      </c>
    </row>
    <row r="609" spans="1:4">
      <c r="A609" s="14">
        <f t="shared" si="31"/>
        <v>548</v>
      </c>
      <c r="B609" s="119" t="s">
        <v>1386</v>
      </c>
      <c r="C609" s="109" t="s">
        <v>955</v>
      </c>
      <c r="D609" s="25">
        <v>2</v>
      </c>
    </row>
    <row r="610" spans="1:4" ht="25.5">
      <c r="A610" s="14">
        <f t="shared" si="31"/>
        <v>549</v>
      </c>
      <c r="B610" s="119" t="s">
        <v>1387</v>
      </c>
      <c r="C610" s="121" t="s">
        <v>930</v>
      </c>
      <c r="D610" s="16">
        <f>(0.9+0.5)*2*8</f>
        <v>22.4</v>
      </c>
    </row>
    <row r="611" spans="1:4" ht="25.5">
      <c r="A611" s="14">
        <f t="shared" si="31"/>
        <v>550</v>
      </c>
      <c r="B611" s="119" t="s">
        <v>1388</v>
      </c>
      <c r="C611" s="121" t="s">
        <v>930</v>
      </c>
      <c r="D611" s="16">
        <f>(0.8+0.5)*2*8</f>
        <v>20.8</v>
      </c>
    </row>
    <row r="612" spans="1:4" ht="25.5">
      <c r="A612" s="14">
        <f t="shared" si="31"/>
        <v>551</v>
      </c>
      <c r="B612" s="119" t="s">
        <v>1389</v>
      </c>
      <c r="C612" s="121" t="s">
        <v>930</v>
      </c>
      <c r="D612" s="16">
        <f>(0.8+0.25)*2*13</f>
        <v>27.3</v>
      </c>
    </row>
    <row r="613" spans="1:4" ht="25.5">
      <c r="A613" s="14">
        <f t="shared" si="31"/>
        <v>552</v>
      </c>
      <c r="B613" s="119" t="s">
        <v>1390</v>
      </c>
      <c r="C613" s="121" t="s">
        <v>930</v>
      </c>
      <c r="D613" s="16">
        <f>(0.6+0.6)*2*9</f>
        <v>21.599999999999998</v>
      </c>
    </row>
    <row r="614" spans="1:4" ht="25.5">
      <c r="A614" s="14">
        <f t="shared" si="31"/>
        <v>553</v>
      </c>
      <c r="B614" s="119" t="s">
        <v>1391</v>
      </c>
      <c r="C614" s="121" t="s">
        <v>930</v>
      </c>
      <c r="D614" s="16">
        <f>(0.6+0.5)*2*12</f>
        <v>26.400000000000002</v>
      </c>
    </row>
    <row r="615" spans="1:4" ht="25.5">
      <c r="A615" s="14">
        <f t="shared" si="31"/>
        <v>554</v>
      </c>
      <c r="B615" s="119" t="s">
        <v>1392</v>
      </c>
      <c r="C615" s="121" t="s">
        <v>930</v>
      </c>
      <c r="D615" s="16">
        <f>(0.6+0.4)*2*5</f>
        <v>10</v>
      </c>
    </row>
    <row r="616" spans="1:4" ht="25.5">
      <c r="A616" s="14">
        <f t="shared" si="31"/>
        <v>555</v>
      </c>
      <c r="B616" s="119" t="s">
        <v>1393</v>
      </c>
      <c r="C616" s="121" t="s">
        <v>930</v>
      </c>
      <c r="D616" s="16">
        <f>(0.6+0.35)*2*45</f>
        <v>85.5</v>
      </c>
    </row>
    <row r="617" spans="1:4" ht="25.5">
      <c r="A617" s="14">
        <f t="shared" si="31"/>
        <v>556</v>
      </c>
      <c r="B617" s="119" t="s">
        <v>1394</v>
      </c>
      <c r="C617" s="121" t="s">
        <v>930</v>
      </c>
      <c r="D617" s="16">
        <f>(0.6+0.3)*2*12</f>
        <v>21.599999999999998</v>
      </c>
    </row>
    <row r="618" spans="1:4" ht="25.5">
      <c r="A618" s="14">
        <f t="shared" si="31"/>
        <v>557</v>
      </c>
      <c r="B618" s="119" t="s">
        <v>1395</v>
      </c>
      <c r="C618" s="121" t="s">
        <v>930</v>
      </c>
      <c r="D618" s="16">
        <f>(0.5+0.4)*2*29</f>
        <v>52.2</v>
      </c>
    </row>
    <row r="619" spans="1:4" ht="25.5">
      <c r="A619" s="14">
        <f t="shared" si="31"/>
        <v>558</v>
      </c>
      <c r="B619" s="119" t="s">
        <v>1396</v>
      </c>
      <c r="C619" s="121" t="s">
        <v>930</v>
      </c>
      <c r="D619" s="16">
        <f>(0.5+0.25)*2*13</f>
        <v>19.5</v>
      </c>
    </row>
    <row r="620" spans="1:4" ht="25.5">
      <c r="A620" s="14">
        <f t="shared" si="31"/>
        <v>559</v>
      </c>
      <c r="B620" s="119" t="s">
        <v>1397</v>
      </c>
      <c r="C620" s="121" t="s">
        <v>930</v>
      </c>
      <c r="D620" s="16">
        <f>(0.5+0.2)*2*29</f>
        <v>40.599999999999994</v>
      </c>
    </row>
    <row r="621" spans="1:4" ht="25.5">
      <c r="A621" s="14">
        <f t="shared" si="31"/>
        <v>560</v>
      </c>
      <c r="B621" s="119" t="s">
        <v>1398</v>
      </c>
      <c r="C621" s="121" t="s">
        <v>930</v>
      </c>
      <c r="D621" s="16">
        <f>(0.4+0.35)*2*75</f>
        <v>112.5</v>
      </c>
    </row>
    <row r="622" spans="1:4" ht="25.5">
      <c r="A622" s="14">
        <f t="shared" si="31"/>
        <v>561</v>
      </c>
      <c r="B622" s="119" t="s">
        <v>1399</v>
      </c>
      <c r="C622" s="121" t="s">
        <v>930</v>
      </c>
      <c r="D622" s="16">
        <f>(0.4+0.3)*2*6</f>
        <v>8.3999999999999986</v>
      </c>
    </row>
    <row r="623" spans="1:4" ht="25.5">
      <c r="A623" s="14">
        <f t="shared" si="31"/>
        <v>562</v>
      </c>
      <c r="B623" s="119" t="s">
        <v>1400</v>
      </c>
      <c r="C623" s="121" t="s">
        <v>930</v>
      </c>
      <c r="D623" s="16">
        <f>(0.4+0.25)*2*58</f>
        <v>75.400000000000006</v>
      </c>
    </row>
    <row r="624" spans="1:4" ht="25.5">
      <c r="A624" s="14">
        <f t="shared" si="31"/>
        <v>563</v>
      </c>
      <c r="B624" s="119" t="s">
        <v>1401</v>
      </c>
      <c r="C624" s="121" t="s">
        <v>930</v>
      </c>
      <c r="D624" s="16">
        <f>(0.3+0.35)*2*40</f>
        <v>51.999999999999993</v>
      </c>
    </row>
    <row r="625" spans="1:5" ht="25.5">
      <c r="A625" s="14">
        <f t="shared" si="31"/>
        <v>564</v>
      </c>
      <c r="B625" s="119" t="s">
        <v>1402</v>
      </c>
      <c r="C625" s="121" t="s">
        <v>930</v>
      </c>
      <c r="D625" s="16">
        <f>(0.3+0.25)*2*21</f>
        <v>23.1</v>
      </c>
    </row>
    <row r="626" spans="1:5" ht="25.5">
      <c r="A626" s="14">
        <f t="shared" si="31"/>
        <v>565</v>
      </c>
      <c r="B626" s="119" t="s">
        <v>1403</v>
      </c>
      <c r="C626" s="121" t="s">
        <v>930</v>
      </c>
      <c r="D626" s="16">
        <f>(0.2+0.35)*2*6</f>
        <v>6.6000000000000005</v>
      </c>
    </row>
    <row r="627" spans="1:5" ht="25.5">
      <c r="A627" s="14">
        <f t="shared" si="31"/>
        <v>566</v>
      </c>
      <c r="B627" s="119" t="s">
        <v>1404</v>
      </c>
      <c r="C627" s="121" t="s">
        <v>930</v>
      </c>
      <c r="D627" s="16">
        <f>(0.2+0.25)*2*136</f>
        <v>122.4</v>
      </c>
    </row>
    <row r="628" spans="1:5" ht="25.5">
      <c r="A628" s="14">
        <f t="shared" si="31"/>
        <v>567</v>
      </c>
      <c r="B628" s="119" t="s">
        <v>1405</v>
      </c>
      <c r="C628" s="121" t="s">
        <v>930</v>
      </c>
      <c r="D628" s="16">
        <f>(0.15+0.25)*2*206</f>
        <v>164.8</v>
      </c>
    </row>
    <row r="629" spans="1:5" ht="25.5">
      <c r="A629" s="14">
        <f t="shared" si="31"/>
        <v>568</v>
      </c>
      <c r="B629" s="119" t="s">
        <v>1406</v>
      </c>
      <c r="C629" s="121" t="s">
        <v>930</v>
      </c>
      <c r="D629" s="16">
        <f>(0.2+0.2)*2*12</f>
        <v>9.6000000000000014</v>
      </c>
    </row>
    <row r="630" spans="1:5" ht="25.5">
      <c r="A630" s="14">
        <f t="shared" si="31"/>
        <v>569</v>
      </c>
      <c r="B630" s="119" t="s">
        <v>1407</v>
      </c>
      <c r="C630" s="121" t="s">
        <v>930</v>
      </c>
      <c r="D630" s="16">
        <f>(0.2+0.15)*2*10</f>
        <v>7</v>
      </c>
    </row>
    <row r="631" spans="1:5" ht="25.5">
      <c r="A631" s="14">
        <f t="shared" si="31"/>
        <v>570</v>
      </c>
      <c r="B631" s="119" t="s">
        <v>1408</v>
      </c>
      <c r="C631" s="121" t="s">
        <v>930</v>
      </c>
      <c r="D631" s="16">
        <f>0.315*3.14*10</f>
        <v>9.8910000000000018</v>
      </c>
    </row>
    <row r="632" spans="1:5">
      <c r="A632" s="14">
        <f t="shared" si="31"/>
        <v>571</v>
      </c>
      <c r="B632" s="107" t="s">
        <v>1409</v>
      </c>
      <c r="C632" s="111" t="s">
        <v>1195</v>
      </c>
      <c r="D632" s="51">
        <v>2</v>
      </c>
    </row>
    <row r="633" spans="1:5">
      <c r="A633" s="14">
        <f t="shared" si="31"/>
        <v>572</v>
      </c>
      <c r="B633" s="115" t="s">
        <v>1410</v>
      </c>
      <c r="C633" s="109" t="s">
        <v>955</v>
      </c>
      <c r="D633" s="54">
        <v>30</v>
      </c>
    </row>
    <row r="634" spans="1:5">
      <c r="A634" s="14">
        <f t="shared" si="31"/>
        <v>573</v>
      </c>
      <c r="B634" s="115" t="s">
        <v>1411</v>
      </c>
      <c r="C634" s="109" t="s">
        <v>955</v>
      </c>
      <c r="D634" s="54">
        <v>3</v>
      </c>
    </row>
    <row r="635" spans="1:5">
      <c r="A635" s="14">
        <f t="shared" si="31"/>
        <v>574</v>
      </c>
      <c r="B635" s="115" t="s">
        <v>1412</v>
      </c>
      <c r="C635" s="109" t="s">
        <v>955</v>
      </c>
      <c r="D635" s="54">
        <v>2</v>
      </c>
    </row>
    <row r="636" spans="1:5">
      <c r="A636" s="14">
        <f t="shared" si="31"/>
        <v>575</v>
      </c>
      <c r="B636" s="115" t="s">
        <v>1413</v>
      </c>
      <c r="C636" s="109" t="s">
        <v>955</v>
      </c>
      <c r="D636" s="54">
        <v>3</v>
      </c>
    </row>
    <row r="637" spans="1:5">
      <c r="A637" s="14">
        <f t="shared" si="31"/>
        <v>576</v>
      </c>
      <c r="B637" s="115" t="s">
        <v>1414</v>
      </c>
      <c r="C637" s="109" t="s">
        <v>955</v>
      </c>
      <c r="D637" s="54">
        <v>2</v>
      </c>
    </row>
    <row r="638" spans="1:5">
      <c r="A638" s="14">
        <f t="shared" si="31"/>
        <v>577</v>
      </c>
      <c r="B638" s="115" t="s">
        <v>1415</v>
      </c>
      <c r="C638" s="108" t="s">
        <v>947</v>
      </c>
      <c r="D638" s="57">
        <v>265</v>
      </c>
    </row>
    <row r="639" spans="1:5" s="10" customFormat="1" ht="37.5" customHeight="1">
      <c r="A639" s="7"/>
      <c r="B639" s="7" t="s">
        <v>1416</v>
      </c>
      <c r="C639" s="7"/>
      <c r="D639" s="7"/>
      <c r="E639" s="178"/>
    </row>
    <row r="640" spans="1:5" s="5" customFormat="1" ht="33.75" customHeight="1">
      <c r="A640" s="318" t="s">
        <v>1913</v>
      </c>
      <c r="B640" s="319"/>
      <c r="C640" s="319"/>
      <c r="D640" s="319"/>
      <c r="E640" s="176"/>
    </row>
    <row r="641" spans="1:5" s="5" customFormat="1" ht="27.75" customHeight="1">
      <c r="A641" s="339" t="s">
        <v>1915</v>
      </c>
      <c r="B641" s="340"/>
      <c r="C641" s="340"/>
      <c r="D641" s="340"/>
      <c r="E641" s="176"/>
    </row>
    <row r="642" spans="1:5">
      <c r="A642" s="28">
        <f>+A638+1</f>
        <v>578</v>
      </c>
      <c r="B642" s="106" t="s">
        <v>1417</v>
      </c>
      <c r="C642" s="109" t="s">
        <v>1195</v>
      </c>
      <c r="D642" s="38">
        <v>1</v>
      </c>
    </row>
    <row r="643" spans="1:5" ht="25.5">
      <c r="A643" s="17">
        <f>+A642+1</f>
        <v>579</v>
      </c>
      <c r="B643" s="107" t="s">
        <v>1418</v>
      </c>
      <c r="C643" s="109" t="s">
        <v>955</v>
      </c>
      <c r="D643" s="51">
        <v>1</v>
      </c>
    </row>
    <row r="644" spans="1:5">
      <c r="A644" s="17">
        <f t="shared" ref="A644:A661" si="32">+A643+1</f>
        <v>580</v>
      </c>
      <c r="B644" s="107" t="s">
        <v>1419</v>
      </c>
      <c r="C644" s="109" t="s">
        <v>955</v>
      </c>
      <c r="D644" s="51">
        <v>1</v>
      </c>
    </row>
    <row r="645" spans="1:5">
      <c r="A645" s="17">
        <f t="shared" si="32"/>
        <v>581</v>
      </c>
      <c r="B645" s="107" t="s">
        <v>1420</v>
      </c>
      <c r="C645" s="109" t="s">
        <v>955</v>
      </c>
      <c r="D645" s="51">
        <v>1</v>
      </c>
    </row>
    <row r="646" spans="1:5">
      <c r="A646" s="17">
        <f t="shared" si="32"/>
        <v>582</v>
      </c>
      <c r="B646" s="146" t="s">
        <v>1421</v>
      </c>
      <c r="C646" s="109" t="s">
        <v>955</v>
      </c>
      <c r="D646" s="64">
        <v>13</v>
      </c>
    </row>
    <row r="647" spans="1:5">
      <c r="A647" s="17">
        <f t="shared" si="32"/>
        <v>583</v>
      </c>
      <c r="B647" s="107" t="s">
        <v>1422</v>
      </c>
      <c r="C647" s="109" t="s">
        <v>955</v>
      </c>
      <c r="D647" s="51">
        <v>165</v>
      </c>
    </row>
    <row r="648" spans="1:5">
      <c r="A648" s="17">
        <f t="shared" si="32"/>
        <v>584</v>
      </c>
      <c r="B648" s="107" t="s">
        <v>1423</v>
      </c>
      <c r="C648" s="109" t="s">
        <v>955</v>
      </c>
      <c r="D648" s="51">
        <v>14</v>
      </c>
    </row>
    <row r="649" spans="1:5">
      <c r="A649" s="17">
        <f t="shared" si="32"/>
        <v>585</v>
      </c>
      <c r="B649" s="146" t="s">
        <v>1424</v>
      </c>
      <c r="C649" s="148" t="s">
        <v>1195</v>
      </c>
      <c r="D649" s="64">
        <v>7</v>
      </c>
    </row>
    <row r="650" spans="1:5" ht="25.5">
      <c r="A650" s="17">
        <f t="shared" si="32"/>
        <v>586</v>
      </c>
      <c r="B650" s="113" t="s">
        <v>1425</v>
      </c>
      <c r="C650" s="132" t="s">
        <v>998</v>
      </c>
      <c r="D650" s="13">
        <v>738</v>
      </c>
    </row>
    <row r="651" spans="1:5">
      <c r="A651" s="17">
        <f t="shared" si="32"/>
        <v>587</v>
      </c>
      <c r="B651" s="147" t="s">
        <v>1426</v>
      </c>
      <c r="C651" s="149" t="s">
        <v>998</v>
      </c>
      <c r="D651" s="65">
        <v>180</v>
      </c>
    </row>
    <row r="652" spans="1:5" ht="38.25">
      <c r="A652" s="17">
        <f t="shared" si="32"/>
        <v>588</v>
      </c>
      <c r="B652" s="147" t="s">
        <v>1427</v>
      </c>
      <c r="C652" s="149" t="s">
        <v>947</v>
      </c>
      <c r="D652" s="65">
        <v>70</v>
      </c>
    </row>
    <row r="653" spans="1:5">
      <c r="A653" s="17">
        <f t="shared" si="32"/>
        <v>589</v>
      </c>
      <c r="B653" s="147" t="s">
        <v>1428</v>
      </c>
      <c r="C653" s="149" t="s">
        <v>947</v>
      </c>
      <c r="D653" s="65">
        <v>110</v>
      </c>
    </row>
    <row r="654" spans="1:5">
      <c r="A654" s="17">
        <f t="shared" si="32"/>
        <v>590</v>
      </c>
      <c r="B654" s="107" t="s">
        <v>1429</v>
      </c>
      <c r="C654" s="109" t="s">
        <v>955</v>
      </c>
      <c r="D654" s="19">
        <v>3000</v>
      </c>
    </row>
    <row r="655" spans="1:5">
      <c r="A655" s="17">
        <f t="shared" si="32"/>
        <v>591</v>
      </c>
      <c r="B655" s="107" t="s">
        <v>1430</v>
      </c>
      <c r="C655" s="111" t="s">
        <v>998</v>
      </c>
      <c r="D655" s="19">
        <v>738</v>
      </c>
    </row>
    <row r="656" spans="1:5">
      <c r="A656" s="17">
        <f t="shared" si="32"/>
        <v>592</v>
      </c>
      <c r="B656" s="115" t="s">
        <v>1431</v>
      </c>
      <c r="C656" s="108" t="s">
        <v>998</v>
      </c>
      <c r="D656" s="57">
        <v>350</v>
      </c>
    </row>
    <row r="657" spans="1:5" ht="14.25">
      <c r="A657" s="17">
        <f t="shared" si="32"/>
        <v>593</v>
      </c>
      <c r="B657" s="115" t="s">
        <v>1432</v>
      </c>
      <c r="C657" s="121" t="s">
        <v>930</v>
      </c>
      <c r="D657" s="57">
        <f>D656*0.02</f>
        <v>7</v>
      </c>
    </row>
    <row r="658" spans="1:5" ht="25.5">
      <c r="A658" s="17">
        <f t="shared" si="32"/>
        <v>594</v>
      </c>
      <c r="B658" s="115" t="s">
        <v>1433</v>
      </c>
      <c r="C658" s="108" t="s">
        <v>1253</v>
      </c>
      <c r="D658" s="54">
        <v>52</v>
      </c>
    </row>
    <row r="659" spans="1:5" ht="25.5">
      <c r="A659" s="17">
        <f t="shared" si="32"/>
        <v>595</v>
      </c>
      <c r="B659" s="120" t="s">
        <v>1434</v>
      </c>
      <c r="C659" s="108" t="s">
        <v>1253</v>
      </c>
      <c r="D659" s="54">
        <v>10</v>
      </c>
    </row>
    <row r="660" spans="1:5">
      <c r="A660" s="17">
        <f t="shared" si="32"/>
        <v>596</v>
      </c>
      <c r="B660" s="115" t="s">
        <v>1435</v>
      </c>
      <c r="C660" s="108" t="s">
        <v>1253</v>
      </c>
      <c r="D660" s="54">
        <v>4</v>
      </c>
    </row>
    <row r="661" spans="1:5" ht="14.25">
      <c r="A661" s="17">
        <f t="shared" si="32"/>
        <v>597</v>
      </c>
      <c r="B661" s="115" t="s">
        <v>1436</v>
      </c>
      <c r="C661" s="121" t="s">
        <v>923</v>
      </c>
      <c r="D661" s="61">
        <f>0.1*0.1*0.22*66</f>
        <v>0.14520000000000005</v>
      </c>
    </row>
    <row r="662" spans="1:5" s="5" customFormat="1" ht="27.75" customHeight="1">
      <c r="A662" s="348" t="s">
        <v>1914</v>
      </c>
      <c r="B662" s="349"/>
      <c r="C662" s="349"/>
      <c r="D662" s="349"/>
      <c r="E662" s="176"/>
    </row>
    <row r="663" spans="1:5" ht="25.5">
      <c r="A663" s="17">
        <f>+A661+1</f>
        <v>598</v>
      </c>
      <c r="B663" s="107" t="s">
        <v>1437</v>
      </c>
      <c r="C663" s="111" t="s">
        <v>1195</v>
      </c>
      <c r="D663" s="51">
        <v>1</v>
      </c>
    </row>
    <row r="664" spans="1:5">
      <c r="A664" s="17">
        <f>+A663+1</f>
        <v>599</v>
      </c>
      <c r="B664" s="107" t="s">
        <v>1438</v>
      </c>
      <c r="C664" s="109" t="s">
        <v>955</v>
      </c>
      <c r="D664" s="51">
        <v>1</v>
      </c>
    </row>
    <row r="665" spans="1:5" ht="25.5">
      <c r="A665" s="17">
        <f t="shared" ref="A665:A677" si="33">+A664+1</f>
        <v>600</v>
      </c>
      <c r="B665" s="107" t="s">
        <v>1439</v>
      </c>
      <c r="C665" s="109" t="s">
        <v>955</v>
      </c>
      <c r="D665" s="51">
        <v>1</v>
      </c>
    </row>
    <row r="666" spans="1:5">
      <c r="A666" s="17">
        <f t="shared" si="33"/>
        <v>601</v>
      </c>
      <c r="B666" s="113" t="s">
        <v>1440</v>
      </c>
      <c r="C666" s="109" t="s">
        <v>955</v>
      </c>
      <c r="D666" s="52">
        <v>1</v>
      </c>
    </row>
    <row r="667" spans="1:5">
      <c r="A667" s="17">
        <f t="shared" si="33"/>
        <v>602</v>
      </c>
      <c r="B667" s="107" t="s">
        <v>1441</v>
      </c>
      <c r="C667" s="109" t="s">
        <v>955</v>
      </c>
      <c r="D667" s="19">
        <v>1</v>
      </c>
    </row>
    <row r="668" spans="1:5" ht="25.5">
      <c r="A668" s="17">
        <f t="shared" si="33"/>
        <v>603</v>
      </c>
      <c r="B668" s="107" t="s">
        <v>1442</v>
      </c>
      <c r="C668" s="109" t="s">
        <v>955</v>
      </c>
      <c r="D668" s="51">
        <v>8</v>
      </c>
    </row>
    <row r="669" spans="1:5" ht="25.5">
      <c r="A669" s="17">
        <f t="shared" si="33"/>
        <v>604</v>
      </c>
      <c r="B669" s="107" t="s">
        <v>1443</v>
      </c>
      <c r="C669" s="109" t="s">
        <v>955</v>
      </c>
      <c r="D669" s="51">
        <v>1</v>
      </c>
    </row>
    <row r="670" spans="1:5">
      <c r="A670" s="17">
        <f t="shared" si="33"/>
        <v>605</v>
      </c>
      <c r="B670" s="107" t="s">
        <v>1444</v>
      </c>
      <c r="C670" s="111" t="s">
        <v>998</v>
      </c>
      <c r="D670" s="19">
        <v>300</v>
      </c>
    </row>
    <row r="671" spans="1:5" ht="25.5">
      <c r="A671" s="17">
        <f t="shared" si="33"/>
        <v>606</v>
      </c>
      <c r="B671" s="107" t="s">
        <v>1445</v>
      </c>
      <c r="C671" s="111" t="s">
        <v>998</v>
      </c>
      <c r="D671" s="19">
        <v>200</v>
      </c>
    </row>
    <row r="672" spans="1:5">
      <c r="A672" s="17">
        <f t="shared" si="33"/>
        <v>607</v>
      </c>
      <c r="B672" s="107" t="s">
        <v>1248</v>
      </c>
      <c r="C672" s="109" t="s">
        <v>955</v>
      </c>
      <c r="D672" s="19">
        <v>3000</v>
      </c>
    </row>
    <row r="673" spans="1:5" ht="25.5">
      <c r="A673" s="17">
        <f t="shared" si="33"/>
        <v>608</v>
      </c>
      <c r="B673" s="107" t="s">
        <v>1446</v>
      </c>
      <c r="C673" s="111" t="s">
        <v>998</v>
      </c>
      <c r="D673" s="19">
        <v>15</v>
      </c>
    </row>
    <row r="674" spans="1:5">
      <c r="A674" s="17">
        <f t="shared" si="33"/>
        <v>609</v>
      </c>
      <c r="B674" s="115" t="s">
        <v>1435</v>
      </c>
      <c r="C674" s="108" t="s">
        <v>1253</v>
      </c>
      <c r="D674" s="54">
        <v>16</v>
      </c>
    </row>
    <row r="675" spans="1:5" ht="25.5">
      <c r="A675" s="17">
        <f t="shared" si="33"/>
        <v>610</v>
      </c>
      <c r="B675" s="120" t="s">
        <v>1434</v>
      </c>
      <c r="C675" s="109" t="s">
        <v>955</v>
      </c>
      <c r="D675" s="24">
        <v>5</v>
      </c>
    </row>
    <row r="676" spans="1:5" ht="25.5">
      <c r="A676" s="17">
        <f t="shared" si="33"/>
        <v>611</v>
      </c>
      <c r="B676" s="115" t="s">
        <v>1433</v>
      </c>
      <c r="C676" s="108" t="s">
        <v>1253</v>
      </c>
      <c r="D676" s="54">
        <v>15</v>
      </c>
    </row>
    <row r="677" spans="1:5" ht="14.25">
      <c r="A677" s="17">
        <f t="shared" si="33"/>
        <v>612</v>
      </c>
      <c r="B677" s="115" t="s">
        <v>1436</v>
      </c>
      <c r="C677" s="121" t="s">
        <v>923</v>
      </c>
      <c r="D677" s="60">
        <v>0.1</v>
      </c>
    </row>
    <row r="678" spans="1:5" s="5" customFormat="1" ht="27.75" customHeight="1">
      <c r="A678" s="345" t="s">
        <v>1916</v>
      </c>
      <c r="B678" s="345"/>
      <c r="C678" s="345"/>
      <c r="D678" s="345"/>
      <c r="E678" s="176"/>
    </row>
    <row r="679" spans="1:5" ht="18.75" customHeight="1">
      <c r="A679" s="329" t="s">
        <v>1447</v>
      </c>
      <c r="B679" s="330"/>
      <c r="C679" s="330"/>
      <c r="D679" s="330"/>
    </row>
    <row r="680" spans="1:5" ht="25.5">
      <c r="A680" s="28">
        <f>+A677+1</f>
        <v>613</v>
      </c>
      <c r="B680" s="106" t="s">
        <v>1448</v>
      </c>
      <c r="C680" s="109" t="s">
        <v>955</v>
      </c>
      <c r="D680" s="38">
        <v>1</v>
      </c>
    </row>
    <row r="681" spans="1:5">
      <c r="A681" s="28">
        <f>+A680+1</f>
        <v>614</v>
      </c>
      <c r="B681" s="106" t="s">
        <v>1449</v>
      </c>
      <c r="C681" s="109" t="s">
        <v>955</v>
      </c>
      <c r="D681" s="30">
        <v>18</v>
      </c>
    </row>
    <row r="682" spans="1:5">
      <c r="A682" s="28">
        <f t="shared" ref="A682:A693" si="34">+A681+1</f>
        <v>615</v>
      </c>
      <c r="B682" s="107" t="s">
        <v>1450</v>
      </c>
      <c r="C682" s="109" t="s">
        <v>955</v>
      </c>
      <c r="D682" s="51">
        <v>1</v>
      </c>
    </row>
    <row r="683" spans="1:5">
      <c r="A683" s="28">
        <f t="shared" si="34"/>
        <v>616</v>
      </c>
      <c r="B683" s="113" t="s">
        <v>1451</v>
      </c>
      <c r="C683" s="109" t="s">
        <v>955</v>
      </c>
      <c r="D683" s="52">
        <v>1</v>
      </c>
    </row>
    <row r="684" spans="1:5">
      <c r="A684" s="28">
        <f t="shared" si="34"/>
        <v>617</v>
      </c>
      <c r="B684" s="115" t="s">
        <v>1452</v>
      </c>
      <c r="C684" s="108" t="s">
        <v>1195</v>
      </c>
      <c r="D684" s="54">
        <v>18</v>
      </c>
    </row>
    <row r="685" spans="1:5">
      <c r="A685" s="28">
        <f t="shared" si="34"/>
        <v>618</v>
      </c>
      <c r="B685" s="107" t="s">
        <v>1453</v>
      </c>
      <c r="C685" s="111" t="s">
        <v>998</v>
      </c>
      <c r="D685" s="19">
        <v>120</v>
      </c>
    </row>
    <row r="686" spans="1:5">
      <c r="A686" s="28">
        <f t="shared" si="34"/>
        <v>619</v>
      </c>
      <c r="B686" s="106" t="s">
        <v>1454</v>
      </c>
      <c r="C686" s="109" t="s">
        <v>955</v>
      </c>
      <c r="D686" s="30">
        <v>4</v>
      </c>
    </row>
    <row r="687" spans="1:5" ht="25.5">
      <c r="A687" s="28">
        <f t="shared" si="34"/>
        <v>620</v>
      </c>
      <c r="B687" s="107" t="s">
        <v>1455</v>
      </c>
      <c r="C687" s="111" t="s">
        <v>998</v>
      </c>
      <c r="D687" s="19">
        <v>3</v>
      </c>
    </row>
    <row r="688" spans="1:5" ht="25.5">
      <c r="A688" s="28">
        <f t="shared" si="34"/>
        <v>621</v>
      </c>
      <c r="B688" s="107" t="s">
        <v>1456</v>
      </c>
      <c r="C688" s="111" t="s">
        <v>998</v>
      </c>
      <c r="D688" s="19">
        <v>15</v>
      </c>
    </row>
    <row r="689" spans="1:4" ht="25.5">
      <c r="A689" s="28">
        <f t="shared" si="34"/>
        <v>622</v>
      </c>
      <c r="B689" s="107" t="s">
        <v>1445</v>
      </c>
      <c r="C689" s="111" t="s">
        <v>998</v>
      </c>
      <c r="D689" s="19">
        <v>100</v>
      </c>
    </row>
    <row r="690" spans="1:4">
      <c r="A690" s="28">
        <f t="shared" si="34"/>
        <v>623</v>
      </c>
      <c r="B690" s="107" t="s">
        <v>1248</v>
      </c>
      <c r="C690" s="109" t="s">
        <v>955</v>
      </c>
      <c r="D690" s="57">
        <v>300</v>
      </c>
    </row>
    <row r="691" spans="1:4" ht="25.5">
      <c r="A691" s="28">
        <f t="shared" si="34"/>
        <v>624</v>
      </c>
      <c r="B691" s="115" t="s">
        <v>1433</v>
      </c>
      <c r="C691" s="150" t="s">
        <v>1253</v>
      </c>
      <c r="D691" s="24">
        <v>8</v>
      </c>
    </row>
    <row r="692" spans="1:4">
      <c r="A692" s="28">
        <f t="shared" si="34"/>
        <v>625</v>
      </c>
      <c r="B692" s="115" t="s">
        <v>1435</v>
      </c>
      <c r="C692" s="108" t="s">
        <v>1253</v>
      </c>
      <c r="D692" s="57">
        <v>3</v>
      </c>
    </row>
    <row r="693" spans="1:4" ht="51">
      <c r="A693" s="28">
        <f t="shared" si="34"/>
        <v>626</v>
      </c>
      <c r="B693" s="107" t="s">
        <v>1457</v>
      </c>
      <c r="C693" s="109" t="s">
        <v>955</v>
      </c>
      <c r="D693" s="51">
        <v>18</v>
      </c>
    </row>
    <row r="694" spans="1:4" ht="18.75" customHeight="1">
      <c r="A694" s="329" t="s">
        <v>1458</v>
      </c>
      <c r="B694" s="330"/>
      <c r="C694" s="330"/>
      <c r="D694" s="330"/>
    </row>
    <row r="695" spans="1:4" ht="25.5">
      <c r="A695" s="17">
        <f>+A693+1</f>
        <v>627</v>
      </c>
      <c r="B695" s="107" t="s">
        <v>1459</v>
      </c>
      <c r="C695" s="111" t="s">
        <v>1195</v>
      </c>
      <c r="D695" s="51">
        <v>1</v>
      </c>
    </row>
    <row r="696" spans="1:4" ht="38.25">
      <c r="A696" s="17">
        <f>+A695+1</f>
        <v>628</v>
      </c>
      <c r="B696" s="107" t="s">
        <v>1460</v>
      </c>
      <c r="C696" s="109" t="s">
        <v>955</v>
      </c>
      <c r="D696" s="51">
        <v>1</v>
      </c>
    </row>
    <row r="697" spans="1:4">
      <c r="A697" s="17">
        <f t="shared" ref="A697:A712" si="35">+A696+1</f>
        <v>629</v>
      </c>
      <c r="B697" s="107" t="s">
        <v>1461</v>
      </c>
      <c r="C697" s="111" t="s">
        <v>1195</v>
      </c>
      <c r="D697" s="51">
        <v>2</v>
      </c>
    </row>
    <row r="698" spans="1:4" ht="51">
      <c r="A698" s="17">
        <f t="shared" si="35"/>
        <v>630</v>
      </c>
      <c r="B698" s="107" t="s">
        <v>1462</v>
      </c>
      <c r="C698" s="111" t="s">
        <v>1195</v>
      </c>
      <c r="D698" s="51">
        <v>2</v>
      </c>
    </row>
    <row r="699" spans="1:4">
      <c r="A699" s="17">
        <f t="shared" si="35"/>
        <v>631</v>
      </c>
      <c r="B699" s="107" t="s">
        <v>1463</v>
      </c>
      <c r="C699" s="109" t="s">
        <v>955</v>
      </c>
      <c r="D699" s="51">
        <v>1</v>
      </c>
    </row>
    <row r="700" spans="1:4">
      <c r="A700" s="17">
        <f t="shared" si="35"/>
        <v>632</v>
      </c>
      <c r="B700" s="113" t="s">
        <v>1451</v>
      </c>
      <c r="C700" s="109" t="s">
        <v>955</v>
      </c>
      <c r="D700" s="52">
        <v>1</v>
      </c>
    </row>
    <row r="701" spans="1:4" ht="25.5">
      <c r="A701" s="17">
        <f t="shared" si="35"/>
        <v>633</v>
      </c>
      <c r="B701" s="107" t="s">
        <v>1464</v>
      </c>
      <c r="C701" s="109" t="s">
        <v>955</v>
      </c>
      <c r="D701" s="51">
        <v>18</v>
      </c>
    </row>
    <row r="702" spans="1:4" ht="25.5">
      <c r="A702" s="17">
        <f t="shared" si="35"/>
        <v>634</v>
      </c>
      <c r="B702" s="107" t="s">
        <v>1465</v>
      </c>
      <c r="C702" s="109" t="s">
        <v>955</v>
      </c>
      <c r="D702" s="51">
        <v>4</v>
      </c>
    </row>
    <row r="703" spans="1:4" ht="51">
      <c r="A703" s="17">
        <f t="shared" si="35"/>
        <v>635</v>
      </c>
      <c r="B703" s="107" t="s">
        <v>1466</v>
      </c>
      <c r="C703" s="111" t="s">
        <v>998</v>
      </c>
      <c r="D703" s="19">
        <v>180</v>
      </c>
    </row>
    <row r="704" spans="1:4" ht="51">
      <c r="A704" s="17">
        <f t="shared" si="35"/>
        <v>636</v>
      </c>
      <c r="B704" s="107" t="s">
        <v>1467</v>
      </c>
      <c r="C704" s="109" t="s">
        <v>955</v>
      </c>
      <c r="D704" s="51">
        <v>18</v>
      </c>
    </row>
    <row r="705" spans="1:5" ht="51">
      <c r="A705" s="17">
        <f t="shared" si="35"/>
        <v>637</v>
      </c>
      <c r="B705" s="107" t="s">
        <v>1467</v>
      </c>
      <c r="C705" s="109" t="s">
        <v>955</v>
      </c>
      <c r="D705" s="51">
        <v>18</v>
      </c>
    </row>
    <row r="706" spans="1:5" ht="25.5">
      <c r="A706" s="17">
        <f t="shared" si="35"/>
        <v>638</v>
      </c>
      <c r="B706" s="107" t="s">
        <v>1455</v>
      </c>
      <c r="C706" s="111" t="s">
        <v>998</v>
      </c>
      <c r="D706" s="19">
        <v>3</v>
      </c>
    </row>
    <row r="707" spans="1:5" ht="25.5">
      <c r="A707" s="17">
        <f t="shared" si="35"/>
        <v>639</v>
      </c>
      <c r="B707" s="107" t="s">
        <v>1456</v>
      </c>
      <c r="C707" s="111" t="s">
        <v>998</v>
      </c>
      <c r="D707" s="19">
        <v>30</v>
      </c>
    </row>
    <row r="708" spans="1:5" ht="25.5">
      <c r="A708" s="17">
        <f t="shared" si="35"/>
        <v>640</v>
      </c>
      <c r="B708" s="107" t="s">
        <v>1445</v>
      </c>
      <c r="C708" s="111" t="s">
        <v>998</v>
      </c>
      <c r="D708" s="19">
        <v>180</v>
      </c>
    </row>
    <row r="709" spans="1:5">
      <c r="A709" s="17">
        <f t="shared" si="35"/>
        <v>641</v>
      </c>
      <c r="B709" s="107" t="s">
        <v>1248</v>
      </c>
      <c r="C709" s="109" t="s">
        <v>955</v>
      </c>
      <c r="D709" s="57">
        <v>800</v>
      </c>
    </row>
    <row r="710" spans="1:5" ht="25.5">
      <c r="A710" s="17">
        <f t="shared" si="35"/>
        <v>642</v>
      </c>
      <c r="B710" s="115" t="s">
        <v>1433</v>
      </c>
      <c r="C710" s="150" t="s">
        <v>1253</v>
      </c>
      <c r="D710" s="24">
        <v>4</v>
      </c>
    </row>
    <row r="711" spans="1:5">
      <c r="A711" s="17">
        <f t="shared" si="35"/>
        <v>643</v>
      </c>
      <c r="B711" s="115" t="s">
        <v>1435</v>
      </c>
      <c r="C711" s="108" t="s">
        <v>1253</v>
      </c>
      <c r="D711" s="54">
        <v>2</v>
      </c>
    </row>
    <row r="712" spans="1:5" ht="51">
      <c r="A712" s="17">
        <f t="shared" si="35"/>
        <v>644</v>
      </c>
      <c r="B712" s="107" t="s">
        <v>1457</v>
      </c>
      <c r="C712" s="109" t="s">
        <v>955</v>
      </c>
      <c r="D712" s="51">
        <v>18</v>
      </c>
    </row>
    <row r="713" spans="1:5" s="5" customFormat="1" ht="27.75" customHeight="1">
      <c r="A713" s="345" t="s">
        <v>1917</v>
      </c>
      <c r="B713" s="345"/>
      <c r="C713" s="345"/>
      <c r="D713" s="345"/>
      <c r="E713" s="176"/>
    </row>
    <row r="714" spans="1:5">
      <c r="A714" s="28">
        <f>+A712+1</f>
        <v>645</v>
      </c>
      <c r="B714" s="106" t="s">
        <v>1468</v>
      </c>
      <c r="C714" s="109" t="s">
        <v>1195</v>
      </c>
      <c r="D714" s="30">
        <v>1</v>
      </c>
    </row>
    <row r="715" spans="1:5">
      <c r="A715" s="28">
        <f>+A714+1</f>
        <v>646</v>
      </c>
      <c r="B715" s="106" t="s">
        <v>1469</v>
      </c>
      <c r="C715" s="109" t="s">
        <v>1195</v>
      </c>
      <c r="D715" s="30">
        <v>1</v>
      </c>
    </row>
    <row r="716" spans="1:5">
      <c r="A716" s="28">
        <f t="shared" ref="A716:A726" si="36">+A715+1</f>
        <v>647</v>
      </c>
      <c r="B716" s="106" t="s">
        <v>1470</v>
      </c>
      <c r="C716" s="109" t="s">
        <v>1195</v>
      </c>
      <c r="D716" s="30">
        <v>1</v>
      </c>
    </row>
    <row r="717" spans="1:5">
      <c r="A717" s="28">
        <f t="shared" si="36"/>
        <v>648</v>
      </c>
      <c r="B717" s="106" t="s">
        <v>1471</v>
      </c>
      <c r="C717" s="109" t="s">
        <v>1195</v>
      </c>
      <c r="D717" s="30">
        <v>1</v>
      </c>
    </row>
    <row r="718" spans="1:5">
      <c r="A718" s="28">
        <f t="shared" si="36"/>
        <v>649</v>
      </c>
      <c r="B718" s="106" t="s">
        <v>1472</v>
      </c>
      <c r="C718" s="109" t="s">
        <v>955</v>
      </c>
      <c r="D718" s="30">
        <v>9</v>
      </c>
    </row>
    <row r="719" spans="1:5">
      <c r="A719" s="28">
        <f t="shared" si="36"/>
        <v>650</v>
      </c>
      <c r="B719" s="107" t="s">
        <v>1473</v>
      </c>
      <c r="C719" s="111" t="s">
        <v>998</v>
      </c>
      <c r="D719" s="19">
        <v>25</v>
      </c>
    </row>
    <row r="720" spans="1:5">
      <c r="A720" s="28">
        <f t="shared" si="36"/>
        <v>651</v>
      </c>
      <c r="B720" s="107" t="s">
        <v>1474</v>
      </c>
      <c r="C720" s="111" t="s">
        <v>998</v>
      </c>
      <c r="D720" s="19">
        <v>100</v>
      </c>
    </row>
    <row r="721" spans="1:5">
      <c r="A721" s="28">
        <f t="shared" si="36"/>
        <v>652</v>
      </c>
      <c r="B721" s="107" t="s">
        <v>1475</v>
      </c>
      <c r="C721" s="111" t="s">
        <v>998</v>
      </c>
      <c r="D721" s="19">
        <v>25</v>
      </c>
    </row>
    <row r="722" spans="1:5">
      <c r="A722" s="28">
        <f t="shared" si="36"/>
        <v>653</v>
      </c>
      <c r="B722" s="107" t="s">
        <v>1476</v>
      </c>
      <c r="C722" s="111" t="s">
        <v>998</v>
      </c>
      <c r="D722" s="19">
        <v>250</v>
      </c>
    </row>
    <row r="723" spans="1:5">
      <c r="A723" s="28">
        <f t="shared" si="36"/>
        <v>654</v>
      </c>
      <c r="B723" s="135" t="s">
        <v>1248</v>
      </c>
      <c r="C723" s="151" t="s">
        <v>1479</v>
      </c>
      <c r="D723" s="57">
        <v>6.5</v>
      </c>
    </row>
    <row r="724" spans="1:5" ht="25.5">
      <c r="A724" s="28">
        <f t="shared" si="36"/>
        <v>655</v>
      </c>
      <c r="B724" s="120" t="s">
        <v>1477</v>
      </c>
      <c r="C724" s="150" t="s">
        <v>1253</v>
      </c>
      <c r="D724" s="24">
        <v>8</v>
      </c>
    </row>
    <row r="725" spans="1:5" ht="25.5">
      <c r="A725" s="28">
        <f t="shared" si="36"/>
        <v>656</v>
      </c>
      <c r="B725" s="115" t="s">
        <v>1478</v>
      </c>
      <c r="C725" s="108" t="s">
        <v>1253</v>
      </c>
      <c r="D725" s="54">
        <v>4</v>
      </c>
    </row>
    <row r="726" spans="1:5" ht="51">
      <c r="A726" s="28">
        <f t="shared" si="36"/>
        <v>657</v>
      </c>
      <c r="B726" s="107" t="s">
        <v>1457</v>
      </c>
      <c r="C726" s="111" t="s">
        <v>1480</v>
      </c>
      <c r="D726" s="51">
        <v>9</v>
      </c>
    </row>
    <row r="727" spans="1:5" s="5" customFormat="1" ht="27.75" customHeight="1">
      <c r="A727" s="345" t="s">
        <v>1918</v>
      </c>
      <c r="B727" s="345"/>
      <c r="C727" s="345"/>
      <c r="D727" s="345"/>
      <c r="E727" s="176"/>
    </row>
    <row r="728" spans="1:5" ht="18.75" customHeight="1">
      <c r="A728" s="335" t="s">
        <v>1481</v>
      </c>
      <c r="B728" s="336"/>
      <c r="C728" s="336"/>
      <c r="D728" s="336"/>
    </row>
    <row r="729" spans="1:5">
      <c r="A729" s="28">
        <f>+A726+1</f>
        <v>658</v>
      </c>
      <c r="B729" s="106" t="s">
        <v>1482</v>
      </c>
      <c r="C729" s="109" t="s">
        <v>1195</v>
      </c>
      <c r="D729" s="30">
        <v>1</v>
      </c>
    </row>
    <row r="730" spans="1:5">
      <c r="A730" s="28">
        <f>+A729+1</f>
        <v>659</v>
      </c>
      <c r="B730" s="106" t="s">
        <v>1483</v>
      </c>
      <c r="C730" s="132" t="s">
        <v>955</v>
      </c>
      <c r="D730" s="30">
        <v>6</v>
      </c>
    </row>
    <row r="731" spans="1:5">
      <c r="A731" s="28">
        <f t="shared" ref="A731:A743" si="37">+A730+1</f>
        <v>660</v>
      </c>
      <c r="B731" s="106" t="s">
        <v>1484</v>
      </c>
      <c r="C731" s="132" t="s">
        <v>955</v>
      </c>
      <c r="D731" s="30">
        <v>6</v>
      </c>
    </row>
    <row r="732" spans="1:5">
      <c r="A732" s="28">
        <f t="shared" si="37"/>
        <v>661</v>
      </c>
      <c r="B732" s="106" t="s">
        <v>1485</v>
      </c>
      <c r="C732" s="132" t="s">
        <v>955</v>
      </c>
      <c r="D732" s="30">
        <v>3</v>
      </c>
    </row>
    <row r="733" spans="1:5">
      <c r="A733" s="28">
        <f t="shared" si="37"/>
        <v>662</v>
      </c>
      <c r="B733" s="106" t="s">
        <v>1486</v>
      </c>
      <c r="C733" s="109" t="s">
        <v>998</v>
      </c>
      <c r="D733" s="30">
        <v>140</v>
      </c>
    </row>
    <row r="734" spans="1:5">
      <c r="A734" s="28">
        <f t="shared" si="37"/>
        <v>663</v>
      </c>
      <c r="B734" s="106" t="s">
        <v>1487</v>
      </c>
      <c r="C734" s="132" t="s">
        <v>955</v>
      </c>
      <c r="D734" s="30">
        <v>8</v>
      </c>
    </row>
    <row r="735" spans="1:5">
      <c r="A735" s="28">
        <f t="shared" si="37"/>
        <v>664</v>
      </c>
      <c r="B735" s="106" t="s">
        <v>1488</v>
      </c>
      <c r="C735" s="132" t="s">
        <v>955</v>
      </c>
      <c r="D735" s="30">
        <v>1</v>
      </c>
    </row>
    <row r="736" spans="1:5">
      <c r="A736" s="28">
        <f t="shared" si="37"/>
        <v>665</v>
      </c>
      <c r="B736" s="106" t="s">
        <v>1489</v>
      </c>
      <c r="C736" s="132" t="s">
        <v>955</v>
      </c>
      <c r="D736" s="30">
        <v>2</v>
      </c>
    </row>
    <row r="737" spans="1:5">
      <c r="A737" s="28">
        <f t="shared" si="37"/>
        <v>666</v>
      </c>
      <c r="B737" s="107" t="s">
        <v>1490</v>
      </c>
      <c r="C737" s="109" t="s">
        <v>998</v>
      </c>
      <c r="D737" s="19">
        <v>120</v>
      </c>
    </row>
    <row r="738" spans="1:5">
      <c r="A738" s="28">
        <f t="shared" si="37"/>
        <v>667</v>
      </c>
      <c r="B738" s="106" t="s">
        <v>1485</v>
      </c>
      <c r="C738" s="132" t="s">
        <v>1493</v>
      </c>
      <c r="D738" s="30">
        <v>3</v>
      </c>
    </row>
    <row r="739" spans="1:5" ht="25.5">
      <c r="A739" s="28">
        <f t="shared" si="37"/>
        <v>668</v>
      </c>
      <c r="B739" s="107" t="s">
        <v>1491</v>
      </c>
      <c r="C739" s="111" t="s">
        <v>998</v>
      </c>
      <c r="D739" s="19">
        <v>80</v>
      </c>
    </row>
    <row r="740" spans="1:5">
      <c r="A740" s="28">
        <f t="shared" si="37"/>
        <v>669</v>
      </c>
      <c r="B740" s="135" t="s">
        <v>1248</v>
      </c>
      <c r="C740" s="151" t="s">
        <v>1479</v>
      </c>
      <c r="D740" s="57">
        <v>3.5</v>
      </c>
    </row>
    <row r="741" spans="1:5" ht="25.5">
      <c r="A741" s="28">
        <f t="shared" si="37"/>
        <v>670</v>
      </c>
      <c r="B741" s="120" t="s">
        <v>1477</v>
      </c>
      <c r="C741" s="132" t="s">
        <v>955</v>
      </c>
      <c r="D741" s="24">
        <v>4</v>
      </c>
    </row>
    <row r="742" spans="1:5" ht="25.5">
      <c r="A742" s="28">
        <f t="shared" si="37"/>
        <v>671</v>
      </c>
      <c r="B742" s="115" t="s">
        <v>1478</v>
      </c>
      <c r="C742" s="132" t="s">
        <v>955</v>
      </c>
      <c r="D742" s="57">
        <v>8</v>
      </c>
    </row>
    <row r="743" spans="1:5">
      <c r="A743" s="28">
        <f t="shared" si="37"/>
        <v>672</v>
      </c>
      <c r="B743" s="115" t="s">
        <v>1492</v>
      </c>
      <c r="C743" s="111" t="s">
        <v>1253</v>
      </c>
      <c r="D743" s="51">
        <v>1</v>
      </c>
    </row>
    <row r="744" spans="1:5" s="10" customFormat="1" ht="61.5" customHeight="1">
      <c r="A744" s="7"/>
      <c r="B744" s="7" t="s">
        <v>1919</v>
      </c>
      <c r="C744" s="7"/>
      <c r="D744" s="7"/>
      <c r="E744" s="178"/>
    </row>
    <row r="745" spans="1:5" s="5" customFormat="1" ht="27.75" customHeight="1">
      <c r="A745" s="346" t="s">
        <v>1920</v>
      </c>
      <c r="B745" s="346"/>
      <c r="C745" s="346"/>
      <c r="D745" s="346"/>
      <c r="E745" s="176"/>
    </row>
    <row r="746" spans="1:5">
      <c r="A746" s="17">
        <f>+A743+1</f>
        <v>673</v>
      </c>
      <c r="B746" s="107" t="s">
        <v>2002</v>
      </c>
      <c r="C746" s="111" t="s">
        <v>1195</v>
      </c>
      <c r="D746" s="19">
        <v>1</v>
      </c>
    </row>
    <row r="747" spans="1:5" s="10" customFormat="1" ht="37.5" customHeight="1">
      <c r="A747" s="7"/>
      <c r="B747" s="7" t="s">
        <v>1495</v>
      </c>
      <c r="C747" s="7"/>
      <c r="D747" s="7"/>
      <c r="E747" s="178"/>
    </row>
    <row r="748" spans="1:5" s="46" customFormat="1" ht="27.75" customHeight="1">
      <c r="A748" s="347" t="s">
        <v>1921</v>
      </c>
      <c r="B748" s="346"/>
      <c r="C748" s="346"/>
      <c r="D748" s="346"/>
      <c r="E748" s="180"/>
    </row>
    <row r="749" spans="1:5" s="46" customFormat="1" ht="27.75" customHeight="1">
      <c r="A749" s="325" t="s">
        <v>1922</v>
      </c>
      <c r="B749" s="326"/>
      <c r="C749" s="326"/>
      <c r="D749" s="326"/>
      <c r="E749" s="179"/>
    </row>
    <row r="750" spans="1:5" ht="18.75" customHeight="1">
      <c r="A750" s="350" t="s">
        <v>1494</v>
      </c>
      <c r="B750" s="351"/>
      <c r="C750" s="351"/>
      <c r="D750" s="351"/>
    </row>
    <row r="751" spans="1:5" ht="25.5">
      <c r="A751" s="70">
        <f>+A746+1</f>
        <v>674</v>
      </c>
      <c r="B751" s="152" t="s">
        <v>1496</v>
      </c>
      <c r="C751" s="121" t="s">
        <v>923</v>
      </c>
      <c r="D751" s="66">
        <v>32.5</v>
      </c>
    </row>
    <row r="752" spans="1:5" ht="25.5">
      <c r="A752" s="70">
        <f>+A751+1</f>
        <v>675</v>
      </c>
      <c r="B752" s="152" t="s">
        <v>1496</v>
      </c>
      <c r="C752" s="121" t="s">
        <v>923</v>
      </c>
      <c r="D752" s="66">
        <v>14</v>
      </c>
    </row>
    <row r="753" spans="1:4">
      <c r="A753" s="70">
        <f t="shared" ref="A753:A756" si="38">+A752+1</f>
        <v>676</v>
      </c>
      <c r="B753" s="153" t="s">
        <v>1497</v>
      </c>
      <c r="C753" s="155" t="s">
        <v>924</v>
      </c>
      <c r="D753" s="66">
        <v>25.9</v>
      </c>
    </row>
    <row r="754" spans="1:4" ht="14.25">
      <c r="A754" s="70">
        <f t="shared" si="38"/>
        <v>677</v>
      </c>
      <c r="B754" s="152" t="s">
        <v>1498</v>
      </c>
      <c r="C754" s="121" t="s">
        <v>923</v>
      </c>
      <c r="D754" s="66">
        <v>1.6</v>
      </c>
    </row>
    <row r="755" spans="1:4" ht="14.25">
      <c r="A755" s="70">
        <f t="shared" si="38"/>
        <v>678</v>
      </c>
      <c r="B755" s="152" t="s">
        <v>1499</v>
      </c>
      <c r="C755" s="121" t="s">
        <v>923</v>
      </c>
      <c r="D755" s="66">
        <v>34.1</v>
      </c>
    </row>
    <row r="756" spans="1:4" ht="14.25">
      <c r="A756" s="70">
        <f t="shared" si="38"/>
        <v>679</v>
      </c>
      <c r="B756" s="152" t="s">
        <v>1500</v>
      </c>
      <c r="C756" s="121" t="s">
        <v>923</v>
      </c>
      <c r="D756" s="66">
        <f>+D755</f>
        <v>34.1</v>
      </c>
    </row>
    <row r="757" spans="1:4" ht="21.75" customHeight="1">
      <c r="A757" s="350" t="s">
        <v>1501</v>
      </c>
      <c r="B757" s="351"/>
      <c r="C757" s="351"/>
      <c r="D757" s="351"/>
    </row>
    <row r="758" spans="1:4" ht="14.25">
      <c r="A758" s="184">
        <f>+A756+1</f>
        <v>680</v>
      </c>
      <c r="B758" s="152" t="s">
        <v>1502</v>
      </c>
      <c r="C758" s="121" t="s">
        <v>923</v>
      </c>
      <c r="D758" s="67">
        <v>1.53</v>
      </c>
    </row>
    <row r="759" spans="1:4" ht="25.5">
      <c r="A759" s="184">
        <f>+A758+1</f>
        <v>681</v>
      </c>
      <c r="B759" s="152" t="s">
        <v>1503</v>
      </c>
      <c r="C759" s="121" t="s">
        <v>923</v>
      </c>
      <c r="D759" s="67">
        <v>9.4</v>
      </c>
    </row>
    <row r="760" spans="1:4" ht="25.5">
      <c r="A760" s="184">
        <f t="shared" ref="A760:A777" si="39">+A759+1</f>
        <v>682</v>
      </c>
      <c r="B760" s="152" t="s">
        <v>1504</v>
      </c>
      <c r="C760" s="121" t="s">
        <v>923</v>
      </c>
      <c r="D760" s="67">
        <v>2.59</v>
      </c>
    </row>
    <row r="761" spans="1:4">
      <c r="A761" s="184">
        <f t="shared" si="39"/>
        <v>683</v>
      </c>
      <c r="B761" s="154" t="s">
        <v>1505</v>
      </c>
      <c r="C761" s="155" t="s">
        <v>924</v>
      </c>
      <c r="D761" s="68">
        <v>0.245</v>
      </c>
    </row>
    <row r="762" spans="1:4">
      <c r="A762" s="184">
        <f t="shared" si="39"/>
        <v>684</v>
      </c>
      <c r="B762" s="154" t="s">
        <v>1506</v>
      </c>
      <c r="C762" s="155" t="s">
        <v>924</v>
      </c>
      <c r="D762" s="68">
        <v>0.111</v>
      </c>
    </row>
    <row r="763" spans="1:4">
      <c r="A763" s="184">
        <f t="shared" si="39"/>
        <v>685</v>
      </c>
      <c r="B763" s="154" t="s">
        <v>1507</v>
      </c>
      <c r="C763" s="155" t="s">
        <v>924</v>
      </c>
      <c r="D763" s="68">
        <v>1.12E-2</v>
      </c>
    </row>
    <row r="764" spans="1:4" ht="25.5">
      <c r="A764" s="184">
        <f t="shared" si="39"/>
        <v>686</v>
      </c>
      <c r="B764" s="152" t="s">
        <v>1508</v>
      </c>
      <c r="C764" s="121" t="s">
        <v>930</v>
      </c>
      <c r="D764" s="67">
        <v>62</v>
      </c>
    </row>
    <row r="765" spans="1:4" ht="25.5">
      <c r="A765" s="184">
        <f t="shared" si="39"/>
        <v>687</v>
      </c>
      <c r="B765" s="152" t="s">
        <v>1509</v>
      </c>
      <c r="C765" s="121" t="s">
        <v>923</v>
      </c>
      <c r="D765" s="67">
        <v>4.74</v>
      </c>
    </row>
    <row r="766" spans="1:4">
      <c r="A766" s="184">
        <f t="shared" si="39"/>
        <v>688</v>
      </c>
      <c r="B766" s="154" t="s">
        <v>1518</v>
      </c>
      <c r="C766" s="155" t="s">
        <v>924</v>
      </c>
      <c r="D766" s="68">
        <v>0.26900000000000002</v>
      </c>
    </row>
    <row r="767" spans="1:4">
      <c r="A767" s="184">
        <f t="shared" si="39"/>
        <v>689</v>
      </c>
      <c r="B767" s="154" t="s">
        <v>1517</v>
      </c>
      <c r="C767" s="155" t="s">
        <v>924</v>
      </c>
      <c r="D767" s="68">
        <v>6.5000000000000002E-2</v>
      </c>
    </row>
    <row r="768" spans="1:4">
      <c r="A768" s="184">
        <f t="shared" si="39"/>
        <v>690</v>
      </c>
      <c r="B768" s="154" t="s">
        <v>1510</v>
      </c>
      <c r="C768" s="155" t="s">
        <v>924</v>
      </c>
      <c r="D768" s="68">
        <v>6.8000000000000005E-2</v>
      </c>
    </row>
    <row r="769" spans="1:4" ht="25.5">
      <c r="A769" s="184">
        <f t="shared" si="39"/>
        <v>691</v>
      </c>
      <c r="B769" s="152" t="s">
        <v>1511</v>
      </c>
      <c r="C769" s="121" t="s">
        <v>923</v>
      </c>
      <c r="D769" s="67">
        <v>5.07</v>
      </c>
    </row>
    <row r="770" spans="1:4">
      <c r="A770" s="184">
        <f t="shared" si="39"/>
        <v>692</v>
      </c>
      <c r="B770" s="154" t="s">
        <v>1505</v>
      </c>
      <c r="C770" s="155" t="s">
        <v>924</v>
      </c>
      <c r="D770" s="68">
        <v>0.28000000000000003</v>
      </c>
    </row>
    <row r="771" spans="1:4">
      <c r="A771" s="184">
        <f t="shared" si="39"/>
        <v>693</v>
      </c>
      <c r="B771" s="154" t="s">
        <v>1506</v>
      </c>
      <c r="C771" s="155" t="s">
        <v>924</v>
      </c>
      <c r="D771" s="68">
        <v>0.108</v>
      </c>
    </row>
    <row r="772" spans="1:4" ht="25.5">
      <c r="A772" s="184">
        <f t="shared" si="39"/>
        <v>694</v>
      </c>
      <c r="B772" s="152" t="s">
        <v>1512</v>
      </c>
      <c r="C772" s="121" t="s">
        <v>923</v>
      </c>
      <c r="D772" s="67">
        <v>0.2</v>
      </c>
    </row>
    <row r="773" spans="1:4">
      <c r="A773" s="184">
        <f t="shared" si="39"/>
        <v>695</v>
      </c>
      <c r="B773" s="154" t="s">
        <v>1505</v>
      </c>
      <c r="C773" s="155" t="s">
        <v>924</v>
      </c>
      <c r="D773" s="68">
        <v>2.1999999999999999E-2</v>
      </c>
    </row>
    <row r="774" spans="1:4">
      <c r="A774" s="184">
        <f t="shared" si="39"/>
        <v>696</v>
      </c>
      <c r="B774" s="154" t="s">
        <v>1506</v>
      </c>
      <c r="C774" s="155" t="s">
        <v>924</v>
      </c>
      <c r="D774" s="68">
        <v>4.0000000000000001E-3</v>
      </c>
    </row>
    <row r="775" spans="1:4">
      <c r="A775" s="184">
        <f t="shared" si="39"/>
        <v>697</v>
      </c>
      <c r="B775" s="152" t="s">
        <v>1513</v>
      </c>
      <c r="C775" s="156" t="s">
        <v>1516</v>
      </c>
      <c r="D775" s="69">
        <v>4</v>
      </c>
    </row>
    <row r="776" spans="1:4" ht="14.25">
      <c r="A776" s="184">
        <f t="shared" si="39"/>
        <v>698</v>
      </c>
      <c r="B776" s="154" t="s">
        <v>1514</v>
      </c>
      <c r="C776" s="121" t="s">
        <v>930</v>
      </c>
      <c r="D776" s="68">
        <f>1.2*4.26/2*4</f>
        <v>10.223999999999998</v>
      </c>
    </row>
    <row r="777" spans="1:4" ht="14.25">
      <c r="A777" s="184">
        <f t="shared" si="39"/>
        <v>699</v>
      </c>
      <c r="B777" s="154" t="s">
        <v>1515</v>
      </c>
      <c r="C777" s="121" t="s">
        <v>930</v>
      </c>
      <c r="D777" s="68">
        <v>12.78</v>
      </c>
    </row>
    <row r="778" spans="1:4" ht="15.75" customHeight="1">
      <c r="A778" s="350" t="s">
        <v>1519</v>
      </c>
      <c r="B778" s="351"/>
      <c r="C778" s="351"/>
      <c r="D778" s="351"/>
    </row>
    <row r="779" spans="1:4" ht="25.5">
      <c r="A779" s="70">
        <f>+A777+1</f>
        <v>700</v>
      </c>
      <c r="B779" s="152" t="s">
        <v>1520</v>
      </c>
      <c r="C779" s="121" t="s">
        <v>923</v>
      </c>
      <c r="D779" s="66">
        <v>39.5</v>
      </c>
    </row>
    <row r="780" spans="1:4" ht="25.5">
      <c r="A780" s="184">
        <f>+A779+1</f>
        <v>701</v>
      </c>
      <c r="B780" s="154" t="s">
        <v>1521</v>
      </c>
      <c r="C780" s="121" t="s">
        <v>930</v>
      </c>
      <c r="D780" s="71">
        <v>6.72</v>
      </c>
    </row>
    <row r="781" spans="1:4" ht="18" customHeight="1">
      <c r="A781" s="350" t="s">
        <v>1522</v>
      </c>
      <c r="B781" s="351"/>
      <c r="C781" s="351"/>
      <c r="D781" s="351"/>
    </row>
    <row r="782" spans="1:4" ht="25.5">
      <c r="A782" s="184">
        <f>+A780+1</f>
        <v>702</v>
      </c>
      <c r="B782" s="152" t="s">
        <v>1523</v>
      </c>
      <c r="C782" s="121" t="s">
        <v>923</v>
      </c>
      <c r="D782" s="67">
        <v>0.6</v>
      </c>
    </row>
    <row r="783" spans="1:4" ht="38.25">
      <c r="A783" s="184">
        <f>+A782+1</f>
        <v>703</v>
      </c>
      <c r="B783" s="152" t="s">
        <v>1524</v>
      </c>
      <c r="C783" s="121" t="s">
        <v>930</v>
      </c>
      <c r="D783" s="72">
        <v>32.799999999999997</v>
      </c>
    </row>
    <row r="784" spans="1:4" ht="25.5">
      <c r="A784" s="184">
        <f t="shared" ref="A784:A788" si="40">+A783+1</f>
        <v>704</v>
      </c>
      <c r="B784" s="152" t="s">
        <v>1525</v>
      </c>
      <c r="C784" s="121" t="s">
        <v>930</v>
      </c>
      <c r="D784" s="67">
        <v>8.1999999999999993</v>
      </c>
    </row>
    <row r="785" spans="1:4" ht="14.25">
      <c r="A785" s="184">
        <f t="shared" si="40"/>
        <v>705</v>
      </c>
      <c r="B785" s="152" t="s">
        <v>1526</v>
      </c>
      <c r="C785" s="121" t="s">
        <v>923</v>
      </c>
      <c r="D785" s="67">
        <v>0.67</v>
      </c>
    </row>
    <row r="786" spans="1:4" ht="14.25">
      <c r="A786" s="184">
        <f t="shared" si="40"/>
        <v>706</v>
      </c>
      <c r="B786" s="152" t="s">
        <v>1082</v>
      </c>
      <c r="C786" s="121" t="s">
        <v>930</v>
      </c>
      <c r="D786" s="72">
        <v>32.799999999999997</v>
      </c>
    </row>
    <row r="787" spans="1:4" ht="25.5">
      <c r="A787" s="184">
        <f t="shared" si="40"/>
        <v>707</v>
      </c>
      <c r="B787" s="152" t="s">
        <v>1527</v>
      </c>
      <c r="C787" s="121" t="s">
        <v>930</v>
      </c>
      <c r="D787" s="67">
        <v>24</v>
      </c>
    </row>
    <row r="788" spans="1:4" ht="14.25">
      <c r="A788" s="184">
        <f t="shared" si="40"/>
        <v>708</v>
      </c>
      <c r="B788" s="152" t="s">
        <v>1874</v>
      </c>
      <c r="C788" s="121" t="s">
        <v>930</v>
      </c>
      <c r="D788" s="67">
        <v>24</v>
      </c>
    </row>
    <row r="789" spans="1:4" ht="16.5" customHeight="1">
      <c r="A789" s="350" t="s">
        <v>1528</v>
      </c>
      <c r="B789" s="351"/>
      <c r="C789" s="351"/>
      <c r="D789" s="351"/>
    </row>
    <row r="790" spans="1:4" ht="25.5">
      <c r="A790" s="184">
        <f>+A788+1</f>
        <v>709</v>
      </c>
      <c r="B790" s="152" t="s">
        <v>1529</v>
      </c>
      <c r="C790" s="121" t="s">
        <v>930</v>
      </c>
      <c r="D790" s="67">
        <v>1.8</v>
      </c>
    </row>
    <row r="791" spans="1:4" ht="25.5">
      <c r="A791" s="184">
        <f>+A790+1</f>
        <v>710</v>
      </c>
      <c r="B791" s="152" t="s">
        <v>1530</v>
      </c>
      <c r="C791" s="121" t="s">
        <v>930</v>
      </c>
      <c r="D791" s="67">
        <v>1.26</v>
      </c>
    </row>
    <row r="792" spans="1:4" ht="25.5">
      <c r="A792" s="184">
        <f>+A791+1</f>
        <v>711</v>
      </c>
      <c r="B792" s="152" t="s">
        <v>1531</v>
      </c>
      <c r="C792" s="121" t="s">
        <v>930</v>
      </c>
      <c r="D792" s="66">
        <v>2.94</v>
      </c>
    </row>
    <row r="793" spans="1:4" ht="19.5" customHeight="1">
      <c r="A793" s="350" t="s">
        <v>1532</v>
      </c>
      <c r="B793" s="351"/>
      <c r="C793" s="351"/>
      <c r="D793" s="351"/>
    </row>
    <row r="794" spans="1:4" ht="38.25">
      <c r="A794" s="185">
        <f>+A792+1</f>
        <v>712</v>
      </c>
      <c r="B794" s="152" t="s">
        <v>1533</v>
      </c>
      <c r="C794" s="121" t="s">
        <v>930</v>
      </c>
      <c r="D794" s="66">
        <v>67</v>
      </c>
    </row>
    <row r="795" spans="1:4" ht="25.5">
      <c r="A795" s="185">
        <f>+A794+1</f>
        <v>713</v>
      </c>
      <c r="B795" s="152" t="s">
        <v>1534</v>
      </c>
      <c r="C795" s="121" t="s">
        <v>930</v>
      </c>
      <c r="D795" s="66">
        <v>67</v>
      </c>
    </row>
    <row r="796" spans="1:4" ht="38.25">
      <c r="A796" s="185">
        <f t="shared" ref="A796:A802" si="41">+A795+1</f>
        <v>714</v>
      </c>
      <c r="B796" s="152" t="s">
        <v>1535</v>
      </c>
      <c r="C796" s="121" t="s">
        <v>930</v>
      </c>
      <c r="D796" s="66">
        <v>24</v>
      </c>
    </row>
    <row r="797" spans="1:4" ht="25.5">
      <c r="A797" s="185">
        <f t="shared" si="41"/>
        <v>715</v>
      </c>
      <c r="B797" s="152" t="s">
        <v>1536</v>
      </c>
      <c r="C797" s="121" t="s">
        <v>930</v>
      </c>
      <c r="D797" s="66">
        <v>24</v>
      </c>
    </row>
    <row r="798" spans="1:4" ht="14.25">
      <c r="A798" s="185">
        <f t="shared" si="41"/>
        <v>716</v>
      </c>
      <c r="B798" s="157" t="s">
        <v>1537</v>
      </c>
      <c r="C798" s="121" t="s">
        <v>923</v>
      </c>
      <c r="D798" s="67">
        <v>2.4</v>
      </c>
    </row>
    <row r="799" spans="1:4" ht="25.5">
      <c r="A799" s="185">
        <f t="shared" si="41"/>
        <v>717</v>
      </c>
      <c r="B799" s="152" t="s">
        <v>1538</v>
      </c>
      <c r="C799" s="121" t="s">
        <v>923</v>
      </c>
      <c r="D799" s="67">
        <v>3.12</v>
      </c>
    </row>
    <row r="800" spans="1:4" ht="14.25">
      <c r="A800" s="185">
        <f t="shared" si="41"/>
        <v>718</v>
      </c>
      <c r="B800" s="152" t="s">
        <v>1539</v>
      </c>
      <c r="C800" s="121" t="s">
        <v>930</v>
      </c>
      <c r="D800" s="67">
        <v>24</v>
      </c>
    </row>
    <row r="801" spans="1:5" ht="25.5">
      <c r="A801" s="185">
        <f t="shared" si="41"/>
        <v>719</v>
      </c>
      <c r="B801" s="152" t="s">
        <v>1527</v>
      </c>
      <c r="C801" s="121" t="s">
        <v>930</v>
      </c>
      <c r="D801" s="66">
        <v>24</v>
      </c>
    </row>
    <row r="802" spans="1:5" ht="14.25">
      <c r="A802" s="185">
        <f t="shared" si="41"/>
        <v>720</v>
      </c>
      <c r="B802" s="152" t="s">
        <v>1540</v>
      </c>
      <c r="C802" s="121" t="s">
        <v>930</v>
      </c>
      <c r="D802" s="66">
        <v>24</v>
      </c>
    </row>
    <row r="803" spans="1:5" s="5" customFormat="1" ht="28.5" customHeight="1">
      <c r="A803" s="352" t="s">
        <v>1923</v>
      </c>
      <c r="B803" s="345"/>
      <c r="C803" s="345"/>
      <c r="D803" s="345"/>
      <c r="E803" s="176"/>
    </row>
    <row r="804" spans="1:5">
      <c r="A804" s="11">
        <f>+A802+1</f>
        <v>721</v>
      </c>
      <c r="B804" s="113" t="s">
        <v>1542</v>
      </c>
      <c r="C804" s="111" t="s">
        <v>998</v>
      </c>
      <c r="D804" s="13">
        <v>13</v>
      </c>
    </row>
    <row r="805" spans="1:5">
      <c r="A805" s="11">
        <f>+A804+1</f>
        <v>722</v>
      </c>
      <c r="B805" s="113" t="s">
        <v>1543</v>
      </c>
      <c r="C805" s="111" t="s">
        <v>998</v>
      </c>
      <c r="D805" s="13">
        <v>18</v>
      </c>
    </row>
    <row r="806" spans="1:5">
      <c r="A806" s="11">
        <f t="shared" ref="A806:A833" si="42">+A805+1</f>
        <v>723</v>
      </c>
      <c r="B806" s="113" t="s">
        <v>1544</v>
      </c>
      <c r="C806" s="111" t="s">
        <v>998</v>
      </c>
      <c r="D806" s="13">
        <v>7</v>
      </c>
    </row>
    <row r="807" spans="1:5">
      <c r="A807" s="11">
        <f t="shared" si="42"/>
        <v>724</v>
      </c>
      <c r="B807" s="113" t="s">
        <v>1545</v>
      </c>
      <c r="C807" s="111" t="s">
        <v>998</v>
      </c>
      <c r="D807" s="13">
        <v>3</v>
      </c>
    </row>
    <row r="808" spans="1:5">
      <c r="A808" s="11">
        <f t="shared" si="42"/>
        <v>725</v>
      </c>
      <c r="B808" s="113" t="s">
        <v>1546</v>
      </c>
      <c r="C808" s="111" t="s">
        <v>998</v>
      </c>
      <c r="D808" s="13">
        <v>20</v>
      </c>
    </row>
    <row r="809" spans="1:5">
      <c r="A809" s="11">
        <f t="shared" si="42"/>
        <v>726</v>
      </c>
      <c r="B809" s="113" t="s">
        <v>1547</v>
      </c>
      <c r="C809" s="111" t="s">
        <v>998</v>
      </c>
      <c r="D809" s="13">
        <v>22</v>
      </c>
    </row>
    <row r="810" spans="1:5">
      <c r="A810" s="11">
        <f t="shared" si="42"/>
        <v>727</v>
      </c>
      <c r="B810" s="113" t="s">
        <v>1548</v>
      </c>
      <c r="C810" s="111" t="s">
        <v>998</v>
      </c>
      <c r="D810" s="13">
        <v>3</v>
      </c>
    </row>
    <row r="811" spans="1:5">
      <c r="A811" s="11">
        <f t="shared" si="42"/>
        <v>728</v>
      </c>
      <c r="B811" s="113" t="s">
        <v>1549</v>
      </c>
      <c r="C811" s="132" t="s">
        <v>955</v>
      </c>
      <c r="D811" s="13">
        <v>4</v>
      </c>
    </row>
    <row r="812" spans="1:5">
      <c r="A812" s="11">
        <f t="shared" si="42"/>
        <v>729</v>
      </c>
      <c r="B812" s="113" t="s">
        <v>1550</v>
      </c>
      <c r="C812" s="132" t="s">
        <v>955</v>
      </c>
      <c r="D812" s="13">
        <v>8</v>
      </c>
    </row>
    <row r="813" spans="1:5">
      <c r="A813" s="11">
        <f t="shared" si="42"/>
        <v>730</v>
      </c>
      <c r="B813" s="113" t="s">
        <v>1551</v>
      </c>
      <c r="C813" s="132" t="s">
        <v>955</v>
      </c>
      <c r="D813" s="13">
        <v>4</v>
      </c>
    </row>
    <row r="814" spans="1:5">
      <c r="A814" s="11">
        <f t="shared" si="42"/>
        <v>731</v>
      </c>
      <c r="B814" s="113" t="s">
        <v>1552</v>
      </c>
      <c r="C814" s="132" t="s">
        <v>955</v>
      </c>
      <c r="D814" s="13">
        <v>9</v>
      </c>
    </row>
    <row r="815" spans="1:5">
      <c r="A815" s="11">
        <f t="shared" si="42"/>
        <v>732</v>
      </c>
      <c r="B815" s="113" t="s">
        <v>1553</v>
      </c>
      <c r="C815" s="111" t="s">
        <v>998</v>
      </c>
      <c r="D815" s="13">
        <v>86</v>
      </c>
    </row>
    <row r="816" spans="1:5">
      <c r="A816" s="11">
        <f t="shared" si="42"/>
        <v>733</v>
      </c>
      <c r="B816" s="113" t="s">
        <v>1554</v>
      </c>
      <c r="C816" s="132" t="s">
        <v>955</v>
      </c>
      <c r="D816" s="13">
        <v>1</v>
      </c>
    </row>
    <row r="817" spans="1:4">
      <c r="A817" s="11">
        <f t="shared" si="42"/>
        <v>734</v>
      </c>
      <c r="B817" s="113" t="s">
        <v>1555</v>
      </c>
      <c r="C817" s="132" t="s">
        <v>955</v>
      </c>
      <c r="D817" s="13">
        <v>4</v>
      </c>
    </row>
    <row r="818" spans="1:4">
      <c r="A818" s="11">
        <f t="shared" si="42"/>
        <v>735</v>
      </c>
      <c r="B818" s="107" t="s">
        <v>1556</v>
      </c>
      <c r="C818" s="132" t="s">
        <v>955</v>
      </c>
      <c r="D818" s="19">
        <v>2</v>
      </c>
    </row>
    <row r="819" spans="1:4">
      <c r="A819" s="11">
        <f t="shared" si="42"/>
        <v>736</v>
      </c>
      <c r="B819" s="113" t="s">
        <v>1557</v>
      </c>
      <c r="C819" s="132" t="s">
        <v>955</v>
      </c>
      <c r="D819" s="13">
        <v>2</v>
      </c>
    </row>
    <row r="820" spans="1:4">
      <c r="A820" s="11">
        <f t="shared" si="42"/>
        <v>737</v>
      </c>
      <c r="B820" s="113" t="s">
        <v>1558</v>
      </c>
      <c r="C820" s="132" t="s">
        <v>955</v>
      </c>
      <c r="D820" s="13">
        <v>2</v>
      </c>
    </row>
    <row r="821" spans="1:4">
      <c r="A821" s="11">
        <f t="shared" si="42"/>
        <v>738</v>
      </c>
      <c r="B821" s="113" t="s">
        <v>1559</v>
      </c>
      <c r="C821" s="132" t="s">
        <v>955</v>
      </c>
      <c r="D821" s="13">
        <v>2</v>
      </c>
    </row>
    <row r="822" spans="1:4">
      <c r="A822" s="11">
        <f t="shared" si="42"/>
        <v>739</v>
      </c>
      <c r="B822" s="113" t="s">
        <v>1560</v>
      </c>
      <c r="C822" s="132" t="s">
        <v>955</v>
      </c>
      <c r="D822" s="13">
        <v>6</v>
      </c>
    </row>
    <row r="823" spans="1:4">
      <c r="A823" s="11">
        <f t="shared" si="42"/>
        <v>740</v>
      </c>
      <c r="B823" s="113" t="s">
        <v>1561</v>
      </c>
      <c r="C823" s="132" t="s">
        <v>955</v>
      </c>
      <c r="D823" s="13">
        <v>6</v>
      </c>
    </row>
    <row r="824" spans="1:4" ht="14.25">
      <c r="A824" s="11">
        <f t="shared" si="42"/>
        <v>741</v>
      </c>
      <c r="B824" s="113" t="s">
        <v>1562</v>
      </c>
      <c r="C824" s="121" t="s">
        <v>930</v>
      </c>
      <c r="D824" s="13">
        <v>9</v>
      </c>
    </row>
    <row r="825" spans="1:4" ht="14.25">
      <c r="A825" s="11">
        <f t="shared" si="42"/>
        <v>742</v>
      </c>
      <c r="B825" s="113" t="s">
        <v>1875</v>
      </c>
      <c r="C825" s="121" t="s">
        <v>930</v>
      </c>
      <c r="D825" s="13">
        <v>18</v>
      </c>
    </row>
    <row r="826" spans="1:4" ht="38.25">
      <c r="A826" s="11">
        <f t="shared" si="42"/>
        <v>743</v>
      </c>
      <c r="B826" s="115" t="s">
        <v>1563</v>
      </c>
      <c r="C826" s="121" t="s">
        <v>923</v>
      </c>
      <c r="D826" s="26">
        <v>0.85</v>
      </c>
    </row>
    <row r="827" spans="1:4">
      <c r="A827" s="11">
        <f t="shared" si="42"/>
        <v>744</v>
      </c>
      <c r="B827" s="115" t="s">
        <v>1564</v>
      </c>
      <c r="C827" s="108" t="s">
        <v>947</v>
      </c>
      <c r="D827" s="57">
        <v>50</v>
      </c>
    </row>
    <row r="828" spans="1:4" ht="25.5">
      <c r="A828" s="11">
        <f t="shared" si="42"/>
        <v>745</v>
      </c>
      <c r="B828" s="113" t="s">
        <v>1565</v>
      </c>
      <c r="C828" s="121" t="s">
        <v>923</v>
      </c>
      <c r="D828" s="31">
        <v>1.5</v>
      </c>
    </row>
    <row r="829" spans="1:4" ht="25.5">
      <c r="A829" s="11">
        <f t="shared" si="42"/>
        <v>746</v>
      </c>
      <c r="B829" s="107" t="s">
        <v>1566</v>
      </c>
      <c r="C829" s="111" t="s">
        <v>998</v>
      </c>
      <c r="D829" s="19">
        <v>5</v>
      </c>
    </row>
    <row r="830" spans="1:4" ht="25.5">
      <c r="A830" s="11">
        <f t="shared" si="42"/>
        <v>747</v>
      </c>
      <c r="B830" s="107" t="s">
        <v>1567</v>
      </c>
      <c r="C830" s="111" t="s">
        <v>998</v>
      </c>
      <c r="D830" s="19">
        <v>5</v>
      </c>
    </row>
    <row r="831" spans="1:4">
      <c r="A831" s="11">
        <f t="shared" si="42"/>
        <v>748</v>
      </c>
      <c r="B831" s="107" t="s">
        <v>1568</v>
      </c>
      <c r="C831" s="132" t="s">
        <v>955</v>
      </c>
      <c r="D831" s="51">
        <v>1</v>
      </c>
    </row>
    <row r="832" spans="1:4">
      <c r="A832" s="11">
        <f t="shared" si="42"/>
        <v>749</v>
      </c>
      <c r="B832" s="115" t="s">
        <v>1569</v>
      </c>
      <c r="C832" s="132" t="s">
        <v>955</v>
      </c>
      <c r="D832" s="54">
        <v>2</v>
      </c>
    </row>
    <row r="833" spans="1:5" ht="51">
      <c r="A833" s="11">
        <f t="shared" si="42"/>
        <v>750</v>
      </c>
      <c r="B833" s="113" t="s">
        <v>1570</v>
      </c>
      <c r="C833" s="132" t="s">
        <v>1541</v>
      </c>
      <c r="D833" s="52">
        <v>1</v>
      </c>
    </row>
    <row r="834" spans="1:5" ht="18.75" customHeight="1">
      <c r="A834" s="353" t="s">
        <v>1571</v>
      </c>
      <c r="B834" s="354"/>
      <c r="C834" s="354"/>
      <c r="D834" s="354"/>
    </row>
    <row r="835" spans="1:5">
      <c r="A835" s="11">
        <f>+A833+1</f>
        <v>751</v>
      </c>
      <c r="B835" s="113" t="s">
        <v>2011</v>
      </c>
      <c r="C835" s="132" t="s">
        <v>1541</v>
      </c>
      <c r="D835" s="52">
        <v>2</v>
      </c>
    </row>
    <row r="836" spans="1:5">
      <c r="A836" s="11">
        <f>+A835+1</f>
        <v>752</v>
      </c>
      <c r="B836" s="113" t="s">
        <v>2012</v>
      </c>
      <c r="C836" s="132" t="s">
        <v>1541</v>
      </c>
      <c r="D836" s="52">
        <v>2</v>
      </c>
    </row>
    <row r="837" spans="1:5" ht="25.5">
      <c r="A837" s="11">
        <f t="shared" ref="A837:A847" si="43">+A836+1</f>
        <v>753</v>
      </c>
      <c r="B837" s="113" t="s">
        <v>2005</v>
      </c>
      <c r="C837" s="132" t="s">
        <v>1541</v>
      </c>
      <c r="D837" s="52">
        <v>2</v>
      </c>
    </row>
    <row r="838" spans="1:5" ht="38.25">
      <c r="A838" s="11">
        <f t="shared" si="43"/>
        <v>754</v>
      </c>
      <c r="B838" s="113" t="s">
        <v>2006</v>
      </c>
      <c r="C838" s="132" t="s">
        <v>1541</v>
      </c>
      <c r="D838" s="52">
        <v>2</v>
      </c>
    </row>
    <row r="839" spans="1:5">
      <c r="A839" s="11">
        <f t="shared" si="43"/>
        <v>755</v>
      </c>
      <c r="B839" s="113" t="s">
        <v>1877</v>
      </c>
      <c r="C839" s="132" t="s">
        <v>955</v>
      </c>
      <c r="D839" s="52">
        <v>1</v>
      </c>
    </row>
    <row r="840" spans="1:5" ht="25.5">
      <c r="A840" s="11">
        <f t="shared" si="43"/>
        <v>756</v>
      </c>
      <c r="B840" s="113" t="s">
        <v>1572</v>
      </c>
      <c r="C840" s="132" t="s">
        <v>955</v>
      </c>
      <c r="D840" s="52">
        <v>1</v>
      </c>
    </row>
    <row r="841" spans="1:5">
      <c r="A841" s="11">
        <f t="shared" si="43"/>
        <v>757</v>
      </c>
      <c r="B841" s="115" t="s">
        <v>1573</v>
      </c>
      <c r="C841" s="108" t="s">
        <v>1541</v>
      </c>
      <c r="D841" s="54">
        <v>1</v>
      </c>
    </row>
    <row r="842" spans="1:5">
      <c r="A842" s="11">
        <f t="shared" si="43"/>
        <v>758</v>
      </c>
      <c r="B842" s="115" t="s">
        <v>1574</v>
      </c>
      <c r="C842" s="108" t="s">
        <v>1541</v>
      </c>
      <c r="D842" s="54">
        <v>1</v>
      </c>
    </row>
    <row r="843" spans="1:5">
      <c r="A843" s="11">
        <f t="shared" si="43"/>
        <v>759</v>
      </c>
      <c r="B843" s="113" t="s">
        <v>1575</v>
      </c>
      <c r="C843" s="132" t="s">
        <v>955</v>
      </c>
      <c r="D843" s="52">
        <v>2</v>
      </c>
    </row>
    <row r="844" spans="1:5">
      <c r="A844" s="11">
        <f t="shared" si="43"/>
        <v>760</v>
      </c>
      <c r="B844" s="113" t="s">
        <v>1576</v>
      </c>
      <c r="C844" s="132" t="s">
        <v>998</v>
      </c>
      <c r="D844" s="13">
        <v>18</v>
      </c>
    </row>
    <row r="845" spans="1:5">
      <c r="A845" s="11">
        <f t="shared" si="43"/>
        <v>761</v>
      </c>
      <c r="B845" s="115" t="s">
        <v>1577</v>
      </c>
      <c r="C845" s="132" t="s">
        <v>955</v>
      </c>
      <c r="D845" s="54">
        <v>2</v>
      </c>
    </row>
    <row r="846" spans="1:5">
      <c r="A846" s="11">
        <f t="shared" si="43"/>
        <v>762</v>
      </c>
      <c r="B846" s="113" t="s">
        <v>1876</v>
      </c>
      <c r="C846" s="132" t="s">
        <v>955</v>
      </c>
      <c r="D846" s="52">
        <v>1</v>
      </c>
    </row>
    <row r="847" spans="1:5">
      <c r="A847" s="11">
        <f t="shared" si="43"/>
        <v>763</v>
      </c>
      <c r="B847" s="113" t="s">
        <v>1578</v>
      </c>
      <c r="C847" s="132" t="s">
        <v>955</v>
      </c>
      <c r="D847" s="52">
        <v>1</v>
      </c>
    </row>
    <row r="848" spans="1:5" s="5" customFormat="1" ht="27.75" customHeight="1">
      <c r="A848" s="352" t="s">
        <v>1924</v>
      </c>
      <c r="B848" s="345"/>
      <c r="C848" s="345"/>
      <c r="D848" s="345"/>
      <c r="E848" s="176"/>
    </row>
    <row r="849" spans="1:4" ht="25.5">
      <c r="A849" s="17">
        <f>+A847+1</f>
        <v>764</v>
      </c>
      <c r="B849" s="107" t="s">
        <v>1579</v>
      </c>
      <c r="C849" s="111" t="s">
        <v>1541</v>
      </c>
      <c r="D849" s="51">
        <v>1</v>
      </c>
    </row>
    <row r="850" spans="1:4">
      <c r="A850" s="17">
        <f>+A849+1</f>
        <v>765</v>
      </c>
      <c r="B850" s="107" t="s">
        <v>1580</v>
      </c>
      <c r="C850" s="132" t="s">
        <v>955</v>
      </c>
      <c r="D850" s="51">
        <v>1</v>
      </c>
    </row>
    <row r="851" spans="1:4">
      <c r="A851" s="17">
        <f t="shared" ref="A851:A881" si="44">+A850+1</f>
        <v>766</v>
      </c>
      <c r="B851" s="117" t="s">
        <v>1581</v>
      </c>
      <c r="C851" s="132" t="s">
        <v>955</v>
      </c>
      <c r="D851" s="25">
        <v>1</v>
      </c>
    </row>
    <row r="852" spans="1:4">
      <c r="A852" s="17">
        <f t="shared" si="44"/>
        <v>767</v>
      </c>
      <c r="B852" s="117" t="s">
        <v>1582</v>
      </c>
      <c r="C852" s="132" t="s">
        <v>955</v>
      </c>
      <c r="D852" s="25">
        <v>5</v>
      </c>
    </row>
    <row r="853" spans="1:4">
      <c r="A853" s="17">
        <f t="shared" si="44"/>
        <v>768</v>
      </c>
      <c r="B853" s="117" t="s">
        <v>1583</v>
      </c>
      <c r="C853" s="132" t="s">
        <v>955</v>
      </c>
      <c r="D853" s="25">
        <v>4</v>
      </c>
    </row>
    <row r="854" spans="1:4">
      <c r="A854" s="17">
        <f t="shared" si="44"/>
        <v>769</v>
      </c>
      <c r="B854" s="117" t="s">
        <v>1584</v>
      </c>
      <c r="C854" s="132" t="s">
        <v>955</v>
      </c>
      <c r="D854" s="25">
        <v>3</v>
      </c>
    </row>
    <row r="855" spans="1:4" ht="25.5">
      <c r="A855" s="17">
        <f t="shared" si="44"/>
        <v>770</v>
      </c>
      <c r="B855" s="113" t="s">
        <v>1585</v>
      </c>
      <c r="C855" s="132" t="s">
        <v>955</v>
      </c>
      <c r="D855" s="13">
        <v>4</v>
      </c>
    </row>
    <row r="856" spans="1:4" ht="25.5">
      <c r="A856" s="17">
        <f t="shared" si="44"/>
        <v>771</v>
      </c>
      <c r="B856" s="133" t="s">
        <v>1586</v>
      </c>
      <c r="C856" s="132" t="s">
        <v>998</v>
      </c>
      <c r="D856" s="30">
        <v>50</v>
      </c>
    </row>
    <row r="857" spans="1:4" ht="25.5">
      <c r="A857" s="17">
        <f t="shared" si="44"/>
        <v>772</v>
      </c>
      <c r="B857" s="133" t="s">
        <v>1587</v>
      </c>
      <c r="C857" s="132" t="s">
        <v>998</v>
      </c>
      <c r="D857" s="13">
        <v>86</v>
      </c>
    </row>
    <row r="858" spans="1:4" ht="25.5">
      <c r="A858" s="17">
        <f t="shared" si="44"/>
        <v>773</v>
      </c>
      <c r="B858" s="133" t="s">
        <v>1588</v>
      </c>
      <c r="C858" s="132" t="s">
        <v>998</v>
      </c>
      <c r="D858" s="13">
        <v>23</v>
      </c>
    </row>
    <row r="859" spans="1:4" ht="25.5">
      <c r="A859" s="17">
        <f t="shared" si="44"/>
        <v>774</v>
      </c>
      <c r="B859" s="133" t="s">
        <v>1589</v>
      </c>
      <c r="C859" s="132" t="s">
        <v>998</v>
      </c>
      <c r="D859" s="30">
        <v>6</v>
      </c>
    </row>
    <row r="860" spans="1:4" ht="25.5">
      <c r="A860" s="17">
        <f t="shared" si="44"/>
        <v>775</v>
      </c>
      <c r="B860" s="107" t="s">
        <v>1590</v>
      </c>
      <c r="C860" s="132" t="s">
        <v>998</v>
      </c>
      <c r="D860" s="19">
        <v>120</v>
      </c>
    </row>
    <row r="861" spans="1:4" ht="25.5">
      <c r="A861" s="17">
        <f t="shared" si="44"/>
        <v>776</v>
      </c>
      <c r="B861" s="139" t="s">
        <v>1591</v>
      </c>
      <c r="C861" s="132" t="s">
        <v>998</v>
      </c>
      <c r="D861" s="59">
        <v>6</v>
      </c>
    </row>
    <row r="862" spans="1:4" ht="25.5">
      <c r="A862" s="17">
        <f t="shared" si="44"/>
        <v>777</v>
      </c>
      <c r="B862" s="107" t="s">
        <v>1592</v>
      </c>
      <c r="C862" s="132" t="s">
        <v>955</v>
      </c>
      <c r="D862" s="51">
        <v>6</v>
      </c>
    </row>
    <row r="863" spans="1:4">
      <c r="A863" s="17">
        <f t="shared" si="44"/>
        <v>778</v>
      </c>
      <c r="B863" s="107" t="s">
        <v>1593</v>
      </c>
      <c r="C863" s="132" t="s">
        <v>955</v>
      </c>
      <c r="D863" s="51">
        <v>3</v>
      </c>
    </row>
    <row r="864" spans="1:4" ht="25.5">
      <c r="A864" s="17">
        <f t="shared" si="44"/>
        <v>779</v>
      </c>
      <c r="B864" s="139" t="s">
        <v>1594</v>
      </c>
      <c r="C864" s="142" t="s">
        <v>947</v>
      </c>
      <c r="D864" s="59">
        <v>10</v>
      </c>
    </row>
    <row r="865" spans="1:4">
      <c r="A865" s="17">
        <f t="shared" si="44"/>
        <v>780</v>
      </c>
      <c r="B865" s="115" t="s">
        <v>1595</v>
      </c>
      <c r="C865" s="108" t="s">
        <v>1253</v>
      </c>
      <c r="D865" s="54">
        <v>2</v>
      </c>
    </row>
    <row r="866" spans="1:4" ht="14.25">
      <c r="A866" s="17">
        <f t="shared" si="44"/>
        <v>781</v>
      </c>
      <c r="B866" s="115" t="s">
        <v>1596</v>
      </c>
      <c r="C866" s="121" t="s">
        <v>923</v>
      </c>
      <c r="D866" s="54"/>
    </row>
    <row r="867" spans="1:4">
      <c r="A867" s="17">
        <f t="shared" si="44"/>
        <v>782</v>
      </c>
      <c r="B867" s="113" t="s">
        <v>1248</v>
      </c>
      <c r="C867" s="132" t="s">
        <v>955</v>
      </c>
      <c r="D867" s="60">
        <f>0.1*0.1*0.5*2</f>
        <v>1.0000000000000002E-2</v>
      </c>
    </row>
    <row r="868" spans="1:4">
      <c r="A868" s="17">
        <f t="shared" si="44"/>
        <v>783</v>
      </c>
      <c r="B868" s="113" t="s">
        <v>1597</v>
      </c>
      <c r="C868" s="132" t="s">
        <v>998</v>
      </c>
      <c r="D868" s="13">
        <v>300</v>
      </c>
    </row>
    <row r="869" spans="1:4" ht="25.5">
      <c r="A869" s="17">
        <f t="shared" si="44"/>
        <v>784</v>
      </c>
      <c r="B869" s="113" t="s">
        <v>1598</v>
      </c>
      <c r="C869" s="132" t="s">
        <v>955</v>
      </c>
      <c r="D869" s="13">
        <v>45</v>
      </c>
    </row>
    <row r="870" spans="1:4" ht="25.5">
      <c r="A870" s="17">
        <f t="shared" si="44"/>
        <v>785</v>
      </c>
      <c r="B870" s="113" t="s">
        <v>1599</v>
      </c>
      <c r="C870" s="121" t="s">
        <v>923</v>
      </c>
      <c r="D870" s="13">
        <v>3</v>
      </c>
    </row>
    <row r="871" spans="1:4" ht="14.25">
      <c r="A871" s="17">
        <f t="shared" si="44"/>
        <v>786</v>
      </c>
      <c r="B871" s="113" t="s">
        <v>1600</v>
      </c>
      <c r="C871" s="121" t="s">
        <v>923</v>
      </c>
      <c r="D871" s="13">
        <v>5</v>
      </c>
    </row>
    <row r="872" spans="1:4">
      <c r="A872" s="17">
        <f t="shared" si="44"/>
        <v>787</v>
      </c>
      <c r="B872" s="113" t="s">
        <v>1601</v>
      </c>
      <c r="C872" s="132" t="s">
        <v>998</v>
      </c>
      <c r="D872" s="13">
        <v>5</v>
      </c>
    </row>
    <row r="873" spans="1:4" ht="38.25">
      <c r="A873" s="17">
        <f t="shared" si="44"/>
        <v>788</v>
      </c>
      <c r="B873" s="107" t="s">
        <v>1602</v>
      </c>
      <c r="C873" s="111" t="s">
        <v>1541</v>
      </c>
      <c r="D873" s="13">
        <v>25</v>
      </c>
    </row>
    <row r="874" spans="1:4" ht="38.25">
      <c r="A874" s="17">
        <f t="shared" si="44"/>
        <v>789</v>
      </c>
      <c r="B874" s="107" t="s">
        <v>1603</v>
      </c>
      <c r="C874" s="111" t="s">
        <v>1541</v>
      </c>
      <c r="D874" s="55">
        <v>4</v>
      </c>
    </row>
    <row r="875" spans="1:4" ht="25.5">
      <c r="A875" s="17">
        <f t="shared" si="44"/>
        <v>790</v>
      </c>
      <c r="B875" s="107" t="s">
        <v>1604</v>
      </c>
      <c r="C875" s="111" t="s">
        <v>1541</v>
      </c>
      <c r="D875" s="55">
        <v>1</v>
      </c>
    </row>
    <row r="876" spans="1:4">
      <c r="A876" s="17">
        <f t="shared" si="44"/>
        <v>791</v>
      </c>
      <c r="B876" s="107" t="s">
        <v>1605</v>
      </c>
      <c r="C876" s="111" t="s">
        <v>1541</v>
      </c>
      <c r="D876" s="55">
        <v>1</v>
      </c>
    </row>
    <row r="877" spans="1:4" ht="25.5">
      <c r="A877" s="17">
        <f t="shared" si="44"/>
        <v>792</v>
      </c>
      <c r="B877" s="115" t="s">
        <v>1606</v>
      </c>
      <c r="C877" s="132" t="s">
        <v>955</v>
      </c>
      <c r="D877" s="55">
        <v>1</v>
      </c>
    </row>
    <row r="878" spans="1:4" ht="38.25">
      <c r="A878" s="17">
        <f t="shared" si="44"/>
        <v>793</v>
      </c>
      <c r="B878" s="115" t="s">
        <v>1607</v>
      </c>
      <c r="C878" s="132" t="s">
        <v>955</v>
      </c>
      <c r="D878" s="54">
        <v>2</v>
      </c>
    </row>
    <row r="879" spans="1:4" ht="38.25">
      <c r="A879" s="17">
        <f t="shared" si="44"/>
        <v>794</v>
      </c>
      <c r="B879" s="115" t="s">
        <v>1608</v>
      </c>
      <c r="C879" s="132" t="s">
        <v>955</v>
      </c>
      <c r="D879" s="54">
        <v>2</v>
      </c>
    </row>
    <row r="880" spans="1:4" ht="25.5">
      <c r="A880" s="17">
        <f t="shared" si="44"/>
        <v>795</v>
      </c>
      <c r="B880" s="115" t="s">
        <v>1609</v>
      </c>
      <c r="C880" s="111" t="s">
        <v>1541</v>
      </c>
      <c r="D880" s="54">
        <v>1</v>
      </c>
    </row>
    <row r="881" spans="1:5">
      <c r="A881" s="17">
        <f t="shared" si="44"/>
        <v>796</v>
      </c>
      <c r="B881" s="107" t="s">
        <v>1610</v>
      </c>
      <c r="C881" s="132" t="s">
        <v>955</v>
      </c>
      <c r="D881" s="55">
        <v>1</v>
      </c>
    </row>
    <row r="882" spans="1:5" s="10" customFormat="1" ht="37.5" customHeight="1">
      <c r="A882" s="7"/>
      <c r="B882" s="7" t="s">
        <v>1611</v>
      </c>
      <c r="C882" s="7"/>
      <c r="D882" s="7"/>
      <c r="E882" s="178"/>
    </row>
    <row r="883" spans="1:5" s="5" customFormat="1" ht="28.5" customHeight="1">
      <c r="A883" s="347" t="s">
        <v>1925</v>
      </c>
      <c r="B883" s="346"/>
      <c r="C883" s="346"/>
      <c r="D883" s="346"/>
      <c r="E883" s="176"/>
    </row>
    <row r="884" spans="1:5" s="5" customFormat="1" ht="27.75" customHeight="1">
      <c r="A884" s="352" t="s">
        <v>1926</v>
      </c>
      <c r="B884" s="345"/>
      <c r="C884" s="345"/>
      <c r="D884" s="345"/>
      <c r="E884" s="176"/>
    </row>
    <row r="885" spans="1:5" ht="63.75">
      <c r="A885" s="53">
        <f>+A881+1</f>
        <v>797</v>
      </c>
      <c r="B885" s="115" t="s">
        <v>1612</v>
      </c>
      <c r="C885" s="111" t="s">
        <v>1541</v>
      </c>
      <c r="D885" s="54">
        <v>1</v>
      </c>
    </row>
    <row r="886" spans="1:5" ht="25.5">
      <c r="A886" s="14">
        <f>+A885+1</f>
        <v>798</v>
      </c>
      <c r="B886" s="119" t="s">
        <v>1613</v>
      </c>
      <c r="C886" s="122" t="s">
        <v>924</v>
      </c>
      <c r="D886" s="73">
        <f>23*7.6*10.26/1000</f>
        <v>1.7934479999999999</v>
      </c>
    </row>
    <row r="887" spans="1:5" ht="25.5">
      <c r="A887" s="14">
        <f t="shared" ref="A887:A911" si="45">+A886+1</f>
        <v>799</v>
      </c>
      <c r="B887" s="119" t="s">
        <v>1614</v>
      </c>
      <c r="C887" s="132" t="s">
        <v>955</v>
      </c>
      <c r="D887" s="74">
        <v>18</v>
      </c>
    </row>
    <row r="888" spans="1:5" ht="25.5">
      <c r="A888" s="14">
        <f t="shared" si="45"/>
        <v>800</v>
      </c>
      <c r="B888" s="119" t="s">
        <v>1615</v>
      </c>
      <c r="C888" s="132" t="s">
        <v>955</v>
      </c>
      <c r="D888" s="74">
        <v>8</v>
      </c>
    </row>
    <row r="889" spans="1:5" ht="25.5">
      <c r="A889" s="14">
        <f t="shared" si="45"/>
        <v>801</v>
      </c>
      <c r="B889" s="133" t="s">
        <v>1616</v>
      </c>
      <c r="C889" s="111" t="s">
        <v>998</v>
      </c>
      <c r="D889" s="75">
        <v>750</v>
      </c>
    </row>
    <row r="890" spans="1:5" ht="25.5">
      <c r="A890" s="14">
        <f t="shared" si="45"/>
        <v>802</v>
      </c>
      <c r="B890" s="133" t="s">
        <v>1617</v>
      </c>
      <c r="C890" s="111" t="s">
        <v>998</v>
      </c>
      <c r="D890" s="75">
        <v>220</v>
      </c>
    </row>
    <row r="891" spans="1:5" ht="38.25">
      <c r="A891" s="14">
        <f t="shared" si="45"/>
        <v>803</v>
      </c>
      <c r="B891" s="115" t="s">
        <v>1618</v>
      </c>
      <c r="C891" s="132" t="s">
        <v>955</v>
      </c>
      <c r="D891" s="76">
        <v>34</v>
      </c>
    </row>
    <row r="892" spans="1:5" ht="14.25">
      <c r="A892" s="14">
        <f t="shared" si="45"/>
        <v>804</v>
      </c>
      <c r="B892" s="107" t="s">
        <v>1619</v>
      </c>
      <c r="C892" s="121" t="s">
        <v>930</v>
      </c>
      <c r="D892" s="77">
        <v>60</v>
      </c>
    </row>
    <row r="893" spans="1:5" ht="38.25">
      <c r="A893" s="14">
        <f t="shared" si="45"/>
        <v>805</v>
      </c>
      <c r="B893" s="107" t="s">
        <v>1620</v>
      </c>
      <c r="C893" s="111" t="s">
        <v>998</v>
      </c>
      <c r="D893" s="78">
        <v>280</v>
      </c>
    </row>
    <row r="894" spans="1:5" ht="38.25">
      <c r="A894" s="14">
        <f t="shared" si="45"/>
        <v>806</v>
      </c>
      <c r="B894" s="107" t="s">
        <v>1621</v>
      </c>
      <c r="C894" s="111" t="s">
        <v>998</v>
      </c>
      <c r="D894" s="78">
        <v>280</v>
      </c>
    </row>
    <row r="895" spans="1:5">
      <c r="A895" s="14">
        <f t="shared" si="45"/>
        <v>807</v>
      </c>
      <c r="B895" s="113" t="s">
        <v>1622</v>
      </c>
      <c r="C895" s="111" t="s">
        <v>998</v>
      </c>
      <c r="D895" s="79">
        <v>940</v>
      </c>
    </row>
    <row r="896" spans="1:5">
      <c r="A896" s="14">
        <f t="shared" si="45"/>
        <v>808</v>
      </c>
      <c r="B896" s="113" t="s">
        <v>1623</v>
      </c>
      <c r="C896" s="111" t="s">
        <v>998</v>
      </c>
      <c r="D896" s="79">
        <v>100</v>
      </c>
    </row>
    <row r="897" spans="1:5">
      <c r="A897" s="14">
        <f t="shared" si="45"/>
        <v>809</v>
      </c>
      <c r="B897" s="115" t="s">
        <v>1624</v>
      </c>
      <c r="C897" s="108" t="s">
        <v>947</v>
      </c>
      <c r="D897" s="80">
        <v>92</v>
      </c>
    </row>
    <row r="898" spans="1:5">
      <c r="A898" s="14">
        <f t="shared" si="45"/>
        <v>810</v>
      </c>
      <c r="B898" s="115" t="s">
        <v>1625</v>
      </c>
      <c r="C898" s="108" t="s">
        <v>947</v>
      </c>
      <c r="D898" s="80">
        <v>57.5</v>
      </c>
    </row>
    <row r="899" spans="1:5" ht="25.5">
      <c r="A899" s="14">
        <f t="shared" si="45"/>
        <v>811</v>
      </c>
      <c r="B899" s="119" t="s">
        <v>1626</v>
      </c>
      <c r="C899" s="132" t="s">
        <v>955</v>
      </c>
      <c r="D899" s="74">
        <v>23</v>
      </c>
    </row>
    <row r="900" spans="1:5">
      <c r="A900" s="14">
        <f t="shared" si="45"/>
        <v>812</v>
      </c>
      <c r="B900" s="107" t="s">
        <v>1627</v>
      </c>
      <c r="C900" s="111" t="s">
        <v>998</v>
      </c>
      <c r="D900" s="78">
        <v>45</v>
      </c>
    </row>
    <row r="901" spans="1:5" ht="25.5">
      <c r="A901" s="14">
        <f t="shared" si="45"/>
        <v>813</v>
      </c>
      <c r="B901" s="107" t="s">
        <v>1628</v>
      </c>
      <c r="C901" s="132" t="s">
        <v>955</v>
      </c>
      <c r="D901" s="78">
        <v>23</v>
      </c>
    </row>
    <row r="902" spans="1:5" ht="14.25">
      <c r="A902" s="14">
        <f t="shared" si="45"/>
        <v>814</v>
      </c>
      <c r="B902" s="107" t="s">
        <v>1629</v>
      </c>
      <c r="C902" s="121" t="s">
        <v>923</v>
      </c>
      <c r="D902" s="78">
        <v>11.5</v>
      </c>
    </row>
    <row r="903" spans="1:5" ht="14.25">
      <c r="A903" s="14">
        <f t="shared" si="45"/>
        <v>815</v>
      </c>
      <c r="B903" s="119" t="s">
        <v>1630</v>
      </c>
      <c r="C903" s="121" t="s">
        <v>923</v>
      </c>
      <c r="D903" s="73">
        <v>8.1</v>
      </c>
    </row>
    <row r="904" spans="1:5">
      <c r="A904" s="14">
        <f t="shared" si="45"/>
        <v>816</v>
      </c>
      <c r="B904" s="119" t="s">
        <v>1631</v>
      </c>
      <c r="C904" s="132" t="s">
        <v>955</v>
      </c>
      <c r="D904" s="81">
        <v>27</v>
      </c>
    </row>
    <row r="905" spans="1:5" ht="25.5">
      <c r="A905" s="14">
        <f t="shared" si="45"/>
        <v>817</v>
      </c>
      <c r="B905" s="107" t="s">
        <v>1632</v>
      </c>
      <c r="C905" s="121" t="s">
        <v>923</v>
      </c>
      <c r="D905" s="78">
        <v>252</v>
      </c>
    </row>
    <row r="906" spans="1:5" ht="25.5">
      <c r="A906" s="14">
        <f t="shared" si="45"/>
        <v>818</v>
      </c>
      <c r="B906" s="107" t="s">
        <v>1633</v>
      </c>
      <c r="C906" s="121" t="s">
        <v>923</v>
      </c>
      <c r="D906" s="78">
        <v>16</v>
      </c>
    </row>
    <row r="907" spans="1:5" ht="14.25">
      <c r="A907" s="14">
        <f t="shared" si="45"/>
        <v>819</v>
      </c>
      <c r="B907" s="139" t="s">
        <v>1634</v>
      </c>
      <c r="C907" s="121" t="s">
        <v>923</v>
      </c>
      <c r="D907" s="82">
        <v>52.5</v>
      </c>
    </row>
    <row r="908" spans="1:5">
      <c r="A908" s="14">
        <f t="shared" si="45"/>
        <v>820</v>
      </c>
      <c r="B908" s="140" t="s">
        <v>1635</v>
      </c>
      <c r="C908" s="158" t="s">
        <v>998</v>
      </c>
      <c r="D908" s="83">
        <v>750</v>
      </c>
    </row>
    <row r="909" spans="1:5" ht="38.25">
      <c r="A909" s="14">
        <f t="shared" si="45"/>
        <v>821</v>
      </c>
      <c r="B909" s="159" t="s">
        <v>1636</v>
      </c>
      <c r="C909" s="121" t="s">
        <v>923</v>
      </c>
      <c r="D909" s="84">
        <v>218.9</v>
      </c>
    </row>
    <row r="910" spans="1:5" ht="14.25">
      <c r="A910" s="14">
        <f t="shared" si="45"/>
        <v>822</v>
      </c>
      <c r="B910" s="115" t="s">
        <v>1637</v>
      </c>
      <c r="C910" s="121" t="s">
        <v>923</v>
      </c>
      <c r="D910" s="80">
        <v>60.6</v>
      </c>
    </row>
    <row r="911" spans="1:5">
      <c r="A911" s="14">
        <f t="shared" si="45"/>
        <v>823</v>
      </c>
      <c r="B911" s="120" t="s">
        <v>1638</v>
      </c>
      <c r="C911" s="150" t="s">
        <v>924</v>
      </c>
      <c r="D911" s="24">
        <f>D910*1.9</f>
        <v>115.14</v>
      </c>
    </row>
    <row r="912" spans="1:5" s="5" customFormat="1" ht="27.75" customHeight="1">
      <c r="A912" s="352" t="s">
        <v>1927</v>
      </c>
      <c r="B912" s="345"/>
      <c r="C912" s="345"/>
      <c r="D912" s="345"/>
      <c r="E912" s="176"/>
    </row>
    <row r="913" spans="1:4" ht="18.75" customHeight="1">
      <c r="A913" s="353" t="s">
        <v>1571</v>
      </c>
      <c r="B913" s="354"/>
      <c r="C913" s="354"/>
      <c r="D913" s="354"/>
    </row>
    <row r="914" spans="1:4" ht="38.25">
      <c r="A914" s="11">
        <f>+A911+1</f>
        <v>824</v>
      </c>
      <c r="B914" s="113" t="s">
        <v>1639</v>
      </c>
      <c r="C914" s="132" t="s">
        <v>955</v>
      </c>
      <c r="D914" s="52">
        <v>300</v>
      </c>
    </row>
    <row r="915" spans="1:4">
      <c r="A915" s="11">
        <f>+A914+1</f>
        <v>825</v>
      </c>
      <c r="B915" s="113" t="s">
        <v>1640</v>
      </c>
      <c r="C915" s="132" t="s">
        <v>955</v>
      </c>
      <c r="D915" s="52">
        <v>5</v>
      </c>
    </row>
    <row r="916" spans="1:4">
      <c r="A916" s="11">
        <f t="shared" ref="A916:A934" si="46">+A915+1</f>
        <v>826</v>
      </c>
      <c r="B916" s="107" t="s">
        <v>1641</v>
      </c>
      <c r="C916" s="111" t="s">
        <v>1541</v>
      </c>
      <c r="D916" s="51">
        <v>1</v>
      </c>
    </row>
    <row r="917" spans="1:4">
      <c r="A917" s="11">
        <f t="shared" si="46"/>
        <v>827</v>
      </c>
      <c r="B917" s="107" t="s">
        <v>1642</v>
      </c>
      <c r="C917" s="132" t="s">
        <v>955</v>
      </c>
      <c r="D917" s="51">
        <v>1</v>
      </c>
    </row>
    <row r="918" spans="1:4" ht="38.25">
      <c r="A918" s="11">
        <f t="shared" si="46"/>
        <v>828</v>
      </c>
      <c r="B918" s="113" t="s">
        <v>1643</v>
      </c>
      <c r="C918" s="132" t="s">
        <v>955</v>
      </c>
      <c r="D918" s="52">
        <v>2</v>
      </c>
    </row>
    <row r="919" spans="1:4" ht="38.25">
      <c r="A919" s="11">
        <f t="shared" si="46"/>
        <v>829</v>
      </c>
      <c r="B919" s="113" t="s">
        <v>1644</v>
      </c>
      <c r="C919" s="132" t="s">
        <v>955</v>
      </c>
      <c r="D919" s="52">
        <v>2</v>
      </c>
    </row>
    <row r="920" spans="1:4" ht="38.25">
      <c r="A920" s="11">
        <f t="shared" si="46"/>
        <v>830</v>
      </c>
      <c r="B920" s="113" t="s">
        <v>1645</v>
      </c>
      <c r="C920" s="132" t="s">
        <v>955</v>
      </c>
      <c r="D920" s="52">
        <v>2</v>
      </c>
    </row>
    <row r="921" spans="1:4" ht="38.25">
      <c r="A921" s="11">
        <f t="shared" si="46"/>
        <v>831</v>
      </c>
      <c r="B921" s="113" t="s">
        <v>1646</v>
      </c>
      <c r="C921" s="132" t="s">
        <v>955</v>
      </c>
      <c r="D921" s="52">
        <v>1</v>
      </c>
    </row>
    <row r="922" spans="1:4" ht="25.5">
      <c r="A922" s="11">
        <f t="shared" si="46"/>
        <v>832</v>
      </c>
      <c r="B922" s="113" t="s">
        <v>1647</v>
      </c>
      <c r="C922" s="111" t="s">
        <v>1541</v>
      </c>
      <c r="D922" s="51">
        <v>1</v>
      </c>
    </row>
    <row r="923" spans="1:4">
      <c r="A923" s="11">
        <f t="shared" si="46"/>
        <v>833</v>
      </c>
      <c r="B923" s="107" t="s">
        <v>1642</v>
      </c>
      <c r="C923" s="132" t="s">
        <v>955</v>
      </c>
      <c r="D923" s="51">
        <v>1</v>
      </c>
    </row>
    <row r="924" spans="1:4" ht="38.25">
      <c r="A924" s="11">
        <f t="shared" si="46"/>
        <v>834</v>
      </c>
      <c r="B924" s="160" t="s">
        <v>1648</v>
      </c>
      <c r="C924" s="132" t="s">
        <v>955</v>
      </c>
      <c r="D924" s="52">
        <v>2</v>
      </c>
    </row>
    <row r="925" spans="1:4" ht="38.25">
      <c r="A925" s="11">
        <f t="shared" si="46"/>
        <v>835</v>
      </c>
      <c r="B925" s="161" t="s">
        <v>1644</v>
      </c>
      <c r="C925" s="132" t="s">
        <v>955</v>
      </c>
      <c r="D925" s="52">
        <v>3</v>
      </c>
    </row>
    <row r="926" spans="1:4" ht="38.25">
      <c r="A926" s="11">
        <f t="shared" si="46"/>
        <v>836</v>
      </c>
      <c r="B926" s="161" t="s">
        <v>1645</v>
      </c>
      <c r="C926" s="132" t="s">
        <v>955</v>
      </c>
      <c r="D926" s="52">
        <v>3</v>
      </c>
    </row>
    <row r="927" spans="1:4" ht="38.25">
      <c r="A927" s="11">
        <f t="shared" si="46"/>
        <v>837</v>
      </c>
      <c r="B927" s="161" t="s">
        <v>1646</v>
      </c>
      <c r="C927" s="132" t="s">
        <v>955</v>
      </c>
      <c r="D927" s="52">
        <v>1</v>
      </c>
    </row>
    <row r="928" spans="1:4" ht="25.5">
      <c r="A928" s="11">
        <f t="shared" si="46"/>
        <v>838</v>
      </c>
      <c r="B928" s="161" t="s">
        <v>1649</v>
      </c>
      <c r="C928" s="142" t="s">
        <v>998</v>
      </c>
      <c r="D928" s="52">
        <v>630</v>
      </c>
    </row>
    <row r="929" spans="1:5">
      <c r="A929" s="11">
        <f t="shared" si="46"/>
        <v>839</v>
      </c>
      <c r="B929" s="162" t="s">
        <v>1650</v>
      </c>
      <c r="C929" s="132" t="s">
        <v>955</v>
      </c>
      <c r="D929" s="52">
        <v>80</v>
      </c>
    </row>
    <row r="930" spans="1:5">
      <c r="A930" s="11">
        <f t="shared" si="46"/>
        <v>840</v>
      </c>
      <c r="B930" s="160" t="s">
        <v>1651</v>
      </c>
      <c r="C930" s="142" t="s">
        <v>998</v>
      </c>
      <c r="D930" s="52">
        <v>30</v>
      </c>
    </row>
    <row r="931" spans="1:5">
      <c r="A931" s="11">
        <f t="shared" si="46"/>
        <v>841</v>
      </c>
      <c r="B931" s="161" t="s">
        <v>1652</v>
      </c>
      <c r="C931" s="142" t="s">
        <v>998</v>
      </c>
      <c r="D931" s="59">
        <v>30</v>
      </c>
    </row>
    <row r="932" spans="1:5">
      <c r="A932" s="11">
        <f t="shared" si="46"/>
        <v>842</v>
      </c>
      <c r="B932" s="161" t="s">
        <v>1653</v>
      </c>
      <c r="C932" s="142" t="s">
        <v>998</v>
      </c>
      <c r="D932" s="59">
        <v>32</v>
      </c>
    </row>
    <row r="933" spans="1:5">
      <c r="A933" s="11">
        <f t="shared" si="46"/>
        <v>843</v>
      </c>
      <c r="B933" s="161" t="s">
        <v>1654</v>
      </c>
      <c r="C933" s="142" t="s">
        <v>998</v>
      </c>
      <c r="D933" s="59">
        <v>32</v>
      </c>
    </row>
    <row r="934" spans="1:5">
      <c r="A934" s="11">
        <f t="shared" si="46"/>
        <v>844</v>
      </c>
      <c r="B934" s="113" t="s">
        <v>1655</v>
      </c>
      <c r="C934" s="132" t="s">
        <v>955</v>
      </c>
      <c r="D934" s="52">
        <v>45</v>
      </c>
    </row>
    <row r="935" spans="1:5" ht="18.75" customHeight="1">
      <c r="A935" s="353" t="s">
        <v>1656</v>
      </c>
      <c r="B935" s="354"/>
      <c r="C935" s="354"/>
      <c r="D935" s="354"/>
    </row>
    <row r="936" spans="1:5">
      <c r="A936" s="17">
        <f>+A934+1</f>
        <v>845</v>
      </c>
      <c r="B936" s="107" t="s">
        <v>1657</v>
      </c>
      <c r="C936" s="142" t="s">
        <v>998</v>
      </c>
      <c r="D936" s="19">
        <v>210</v>
      </c>
    </row>
    <row r="937" spans="1:5">
      <c r="A937" s="11">
        <f>+A936+1</f>
        <v>846</v>
      </c>
      <c r="B937" s="113" t="s">
        <v>1658</v>
      </c>
      <c r="C937" s="142" t="s">
        <v>998</v>
      </c>
      <c r="D937" s="52">
        <v>5</v>
      </c>
    </row>
    <row r="938" spans="1:5">
      <c r="A938" s="11">
        <f t="shared" ref="A938:A942" si="47">+A937+1</f>
        <v>847</v>
      </c>
      <c r="B938" s="113" t="s">
        <v>1659</v>
      </c>
      <c r="C938" s="132" t="s">
        <v>955</v>
      </c>
      <c r="D938" s="52">
        <v>5</v>
      </c>
    </row>
    <row r="939" spans="1:5">
      <c r="A939" s="11">
        <f t="shared" si="47"/>
        <v>848</v>
      </c>
      <c r="B939" s="107" t="s">
        <v>1660</v>
      </c>
      <c r="C939" s="111" t="s">
        <v>998</v>
      </c>
      <c r="D939" s="19">
        <v>603.6</v>
      </c>
    </row>
    <row r="940" spans="1:5">
      <c r="A940" s="11">
        <f t="shared" si="47"/>
        <v>849</v>
      </c>
      <c r="B940" s="113" t="s">
        <v>1661</v>
      </c>
      <c r="C940" s="132" t="s">
        <v>955</v>
      </c>
      <c r="D940" s="52">
        <v>600</v>
      </c>
    </row>
    <row r="941" spans="1:5">
      <c r="A941" s="11">
        <f t="shared" si="47"/>
        <v>850</v>
      </c>
      <c r="B941" s="113" t="s">
        <v>1662</v>
      </c>
      <c r="C941" s="132" t="s">
        <v>955</v>
      </c>
      <c r="D941" s="52">
        <v>60</v>
      </c>
    </row>
    <row r="942" spans="1:5">
      <c r="A942" s="11">
        <f t="shared" si="47"/>
        <v>851</v>
      </c>
      <c r="B942" s="113" t="s">
        <v>1663</v>
      </c>
      <c r="C942" s="132" t="s">
        <v>955</v>
      </c>
      <c r="D942" s="52">
        <v>564</v>
      </c>
    </row>
    <row r="943" spans="1:5" s="5" customFormat="1" ht="27.75" customHeight="1">
      <c r="A943" s="352" t="s">
        <v>1928</v>
      </c>
      <c r="B943" s="345"/>
      <c r="C943" s="345"/>
      <c r="D943" s="345"/>
      <c r="E943" s="176"/>
    </row>
    <row r="944" spans="1:5" ht="38.25">
      <c r="A944" s="58">
        <f>+A942+1</f>
        <v>852</v>
      </c>
      <c r="B944" s="139" t="s">
        <v>1848</v>
      </c>
      <c r="C944" s="142" t="s">
        <v>998</v>
      </c>
      <c r="D944" s="59">
        <v>112</v>
      </c>
    </row>
    <row r="945" spans="1:5">
      <c r="A945" s="14">
        <f>+A944+1</f>
        <v>853</v>
      </c>
      <c r="B945" s="117" t="s">
        <v>1849</v>
      </c>
      <c r="C945" s="132" t="s">
        <v>955</v>
      </c>
      <c r="D945" s="16">
        <v>2</v>
      </c>
    </row>
    <row r="946" spans="1:5">
      <c r="A946" s="14">
        <f t="shared" ref="A946:A956" si="48">+A945+1</f>
        <v>854</v>
      </c>
      <c r="B946" s="139" t="s">
        <v>1850</v>
      </c>
      <c r="C946" s="132" t="s">
        <v>955</v>
      </c>
      <c r="D946" s="85">
        <v>10</v>
      </c>
    </row>
    <row r="947" spans="1:5">
      <c r="A947" s="14">
        <f t="shared" si="48"/>
        <v>855</v>
      </c>
      <c r="B947" s="107" t="s">
        <v>1851</v>
      </c>
      <c r="C947" s="111" t="s">
        <v>998</v>
      </c>
      <c r="D947" s="19">
        <v>20</v>
      </c>
    </row>
    <row r="948" spans="1:5">
      <c r="A948" s="14">
        <f t="shared" si="48"/>
        <v>856</v>
      </c>
      <c r="B948" s="140" t="s">
        <v>1852</v>
      </c>
      <c r="C948" s="158" t="s">
        <v>998</v>
      </c>
      <c r="D948" s="62">
        <v>85</v>
      </c>
    </row>
    <row r="949" spans="1:5" ht="25.5">
      <c r="A949" s="14">
        <f t="shared" si="48"/>
        <v>857</v>
      </c>
      <c r="B949" s="139" t="s">
        <v>1853</v>
      </c>
      <c r="C949" s="121" t="s">
        <v>923</v>
      </c>
      <c r="D949" s="59">
        <v>6</v>
      </c>
    </row>
    <row r="950" spans="1:5">
      <c r="A950" s="14">
        <f t="shared" si="48"/>
        <v>858</v>
      </c>
      <c r="B950" s="139" t="s">
        <v>1854</v>
      </c>
      <c r="C950" s="132" t="s">
        <v>955</v>
      </c>
      <c r="D950" s="59">
        <v>80</v>
      </c>
    </row>
    <row r="951" spans="1:5" ht="25.5">
      <c r="A951" s="14">
        <f t="shared" si="48"/>
        <v>859</v>
      </c>
      <c r="B951" s="107" t="s">
        <v>1855</v>
      </c>
      <c r="C951" s="121" t="s">
        <v>923</v>
      </c>
      <c r="D951" s="19">
        <v>28.5</v>
      </c>
    </row>
    <row r="952" spans="1:5" ht="14.25">
      <c r="A952" s="14">
        <f t="shared" si="48"/>
        <v>860</v>
      </c>
      <c r="B952" s="107" t="s">
        <v>1856</v>
      </c>
      <c r="C952" s="121" t="s">
        <v>923</v>
      </c>
      <c r="D952" s="19">
        <v>0.5</v>
      </c>
    </row>
    <row r="953" spans="1:5" ht="25.5">
      <c r="A953" s="14">
        <f t="shared" si="48"/>
        <v>861</v>
      </c>
      <c r="B953" s="159" t="s">
        <v>1857</v>
      </c>
      <c r="C953" s="121" t="s">
        <v>923</v>
      </c>
      <c r="D953" s="23">
        <v>23</v>
      </c>
    </row>
    <row r="954" spans="1:5" ht="14.25">
      <c r="A954" s="14">
        <f t="shared" si="48"/>
        <v>862</v>
      </c>
      <c r="B954" s="115" t="s">
        <v>1858</v>
      </c>
      <c r="C954" s="121" t="s">
        <v>923</v>
      </c>
      <c r="D954" s="57">
        <v>6.5</v>
      </c>
    </row>
    <row r="955" spans="1:5">
      <c r="A955" s="14">
        <f t="shared" si="48"/>
        <v>863</v>
      </c>
      <c r="B955" s="120" t="s">
        <v>1859</v>
      </c>
      <c r="C955" s="150" t="s">
        <v>924</v>
      </c>
      <c r="D955" s="24">
        <f>D954*1.9</f>
        <v>12.35</v>
      </c>
    </row>
    <row r="956" spans="1:5">
      <c r="A956" s="14">
        <f t="shared" si="48"/>
        <v>864</v>
      </c>
      <c r="B956" s="117" t="s">
        <v>1860</v>
      </c>
      <c r="C956" s="132" t="s">
        <v>955</v>
      </c>
      <c r="D956" s="16">
        <v>1</v>
      </c>
    </row>
    <row r="957" spans="1:5" s="10" customFormat="1" ht="37.5" customHeight="1">
      <c r="A957" s="7"/>
      <c r="B957" s="7" t="s">
        <v>1664</v>
      </c>
      <c r="C957" s="7"/>
      <c r="D957" s="7"/>
      <c r="E957" s="178"/>
    </row>
    <row r="958" spans="1:5" s="46" customFormat="1" ht="32.25" customHeight="1">
      <c r="A958" s="318" t="s">
        <v>1929</v>
      </c>
      <c r="B958" s="319"/>
      <c r="C958" s="319"/>
      <c r="D958" s="319"/>
      <c r="E958" s="180"/>
    </row>
    <row r="959" spans="1:5" s="5" customFormat="1" ht="27.75" customHeight="1">
      <c r="A959" s="352" t="s">
        <v>1930</v>
      </c>
      <c r="B959" s="345"/>
      <c r="C959" s="345"/>
      <c r="D959" s="345"/>
      <c r="E959" s="176"/>
    </row>
    <row r="960" spans="1:5" ht="25.5">
      <c r="A960" s="42">
        <f>+A956+1</f>
        <v>865</v>
      </c>
      <c r="B960" s="117" t="s">
        <v>1692</v>
      </c>
      <c r="C960" s="121" t="s">
        <v>923</v>
      </c>
      <c r="D960" s="86">
        <f>12.15*0.08</f>
        <v>0.97200000000000009</v>
      </c>
    </row>
    <row r="961" spans="1:4" ht="14.25">
      <c r="A961" s="21">
        <f>+A960+1</f>
        <v>866</v>
      </c>
      <c r="B961" s="120" t="s">
        <v>1665</v>
      </c>
      <c r="C961" s="121" t="s">
        <v>923</v>
      </c>
      <c r="D961" s="24">
        <f>D960</f>
        <v>0.97200000000000009</v>
      </c>
    </row>
    <row r="962" spans="1:4" ht="25.5">
      <c r="A962" s="21">
        <f t="shared" ref="A962:A987" si="49">+A961+1</f>
        <v>867</v>
      </c>
      <c r="B962" s="120" t="s">
        <v>1666</v>
      </c>
      <c r="C962" s="150" t="s">
        <v>924</v>
      </c>
      <c r="D962" s="24">
        <f>2*D961</f>
        <v>1.9440000000000002</v>
      </c>
    </row>
    <row r="963" spans="1:4" ht="25.5">
      <c r="A963" s="21">
        <f t="shared" si="49"/>
        <v>868</v>
      </c>
      <c r="B963" s="159" t="s">
        <v>1667</v>
      </c>
      <c r="C963" s="121" t="s">
        <v>923</v>
      </c>
      <c r="D963" s="23">
        <v>2.1</v>
      </c>
    </row>
    <row r="964" spans="1:4" ht="25.5">
      <c r="A964" s="21">
        <f t="shared" si="49"/>
        <v>869</v>
      </c>
      <c r="B964" s="163" t="s">
        <v>1668</v>
      </c>
      <c r="C964" s="121" t="s">
        <v>930</v>
      </c>
      <c r="D964" s="27">
        <v>12.15</v>
      </c>
    </row>
    <row r="965" spans="1:4" ht="25.5">
      <c r="A965" s="21">
        <f t="shared" si="49"/>
        <v>870</v>
      </c>
      <c r="B965" s="163" t="s">
        <v>1669</v>
      </c>
      <c r="C965" s="121" t="s">
        <v>930</v>
      </c>
      <c r="D965" s="27">
        <f>+D964</f>
        <v>12.15</v>
      </c>
    </row>
    <row r="966" spans="1:4" ht="25.5">
      <c r="A966" s="21">
        <f t="shared" si="49"/>
        <v>871</v>
      </c>
      <c r="B966" s="107" t="s">
        <v>1670</v>
      </c>
      <c r="C966" s="121" t="s">
        <v>923</v>
      </c>
      <c r="D966" s="19">
        <v>3</v>
      </c>
    </row>
    <row r="967" spans="1:4" ht="14.25">
      <c r="A967" s="21">
        <f t="shared" si="49"/>
        <v>872</v>
      </c>
      <c r="B967" s="107" t="s">
        <v>1671</v>
      </c>
      <c r="C967" s="121" t="s">
        <v>923</v>
      </c>
      <c r="D967" s="19">
        <v>3</v>
      </c>
    </row>
    <row r="968" spans="1:4" ht="25.5">
      <c r="A968" s="21">
        <f t="shared" si="49"/>
        <v>873</v>
      </c>
      <c r="B968" s="107" t="s">
        <v>1672</v>
      </c>
      <c r="C968" s="121" t="s">
        <v>923</v>
      </c>
      <c r="D968" s="19">
        <v>95</v>
      </c>
    </row>
    <row r="969" spans="1:4" ht="25.5">
      <c r="A969" s="21">
        <f t="shared" si="49"/>
        <v>874</v>
      </c>
      <c r="B969" s="107" t="s">
        <v>1673</v>
      </c>
      <c r="C969" s="121" t="s">
        <v>923</v>
      </c>
      <c r="D969" s="19">
        <v>11</v>
      </c>
    </row>
    <row r="970" spans="1:4" ht="25.5">
      <c r="A970" s="21">
        <f t="shared" si="49"/>
        <v>875</v>
      </c>
      <c r="B970" s="159" t="s">
        <v>1674</v>
      </c>
      <c r="C970" s="121" t="s">
        <v>923</v>
      </c>
      <c r="D970" s="23">
        <v>6</v>
      </c>
    </row>
    <row r="971" spans="1:4" ht="25.5">
      <c r="A971" s="21">
        <f t="shared" si="49"/>
        <v>876</v>
      </c>
      <c r="B971" s="113" t="s">
        <v>1675</v>
      </c>
      <c r="C971" s="132" t="s">
        <v>998</v>
      </c>
      <c r="D971" s="13">
        <v>65</v>
      </c>
    </row>
    <row r="972" spans="1:4" ht="25.5">
      <c r="A972" s="21">
        <f t="shared" si="49"/>
        <v>877</v>
      </c>
      <c r="B972" s="113" t="s">
        <v>1676</v>
      </c>
      <c r="C972" s="132" t="s">
        <v>998</v>
      </c>
      <c r="D972" s="13">
        <v>4</v>
      </c>
    </row>
    <row r="973" spans="1:4" ht="25.5">
      <c r="A973" s="21">
        <f t="shared" si="49"/>
        <v>878</v>
      </c>
      <c r="B973" s="164" t="s">
        <v>1677</v>
      </c>
      <c r="C973" s="131" t="s">
        <v>998</v>
      </c>
      <c r="D973" s="19">
        <v>1</v>
      </c>
    </row>
    <row r="974" spans="1:4" ht="25.5">
      <c r="A974" s="21">
        <f t="shared" si="49"/>
        <v>879</v>
      </c>
      <c r="B974" s="165" t="s">
        <v>1678</v>
      </c>
      <c r="C974" s="111" t="s">
        <v>998</v>
      </c>
      <c r="D974" s="19">
        <v>15</v>
      </c>
    </row>
    <row r="975" spans="1:4">
      <c r="A975" s="21">
        <f t="shared" si="49"/>
        <v>880</v>
      </c>
      <c r="B975" s="113" t="s">
        <v>1679</v>
      </c>
      <c r="C975" s="132" t="s">
        <v>955</v>
      </c>
      <c r="D975" s="52">
        <v>1</v>
      </c>
    </row>
    <row r="976" spans="1:4">
      <c r="A976" s="21">
        <f t="shared" si="49"/>
        <v>881</v>
      </c>
      <c r="B976" s="107" t="s">
        <v>1680</v>
      </c>
      <c r="C976" s="132" t="s">
        <v>955</v>
      </c>
      <c r="D976" s="52">
        <v>1</v>
      </c>
    </row>
    <row r="977" spans="1:4">
      <c r="A977" s="21">
        <f t="shared" si="49"/>
        <v>882</v>
      </c>
      <c r="B977" s="107" t="s">
        <v>1681</v>
      </c>
      <c r="C977" s="132" t="s">
        <v>955</v>
      </c>
      <c r="D977" s="51">
        <v>1</v>
      </c>
    </row>
    <row r="978" spans="1:4">
      <c r="A978" s="21">
        <f t="shared" si="49"/>
        <v>883</v>
      </c>
      <c r="B978" s="107" t="s">
        <v>1682</v>
      </c>
      <c r="C978" s="132" t="s">
        <v>955</v>
      </c>
      <c r="D978" s="51">
        <v>1</v>
      </c>
    </row>
    <row r="979" spans="1:4">
      <c r="A979" s="21">
        <f t="shared" si="49"/>
        <v>884</v>
      </c>
      <c r="B979" s="113" t="s">
        <v>1683</v>
      </c>
      <c r="C979" s="132" t="s">
        <v>955</v>
      </c>
      <c r="D979" s="52">
        <v>1</v>
      </c>
    </row>
    <row r="980" spans="1:4">
      <c r="A980" s="21">
        <f t="shared" si="49"/>
        <v>885</v>
      </c>
      <c r="B980" s="166" t="s">
        <v>1684</v>
      </c>
      <c r="C980" s="132" t="s">
        <v>955</v>
      </c>
      <c r="D980" s="25">
        <v>1</v>
      </c>
    </row>
    <row r="981" spans="1:4">
      <c r="A981" s="21">
        <f t="shared" si="49"/>
        <v>886</v>
      </c>
      <c r="B981" s="166" t="s">
        <v>1685</v>
      </c>
      <c r="C981" s="132" t="s">
        <v>955</v>
      </c>
      <c r="D981" s="25">
        <v>1</v>
      </c>
    </row>
    <row r="982" spans="1:4">
      <c r="A982" s="21">
        <f t="shared" si="49"/>
        <v>887</v>
      </c>
      <c r="B982" s="166" t="s">
        <v>1686</v>
      </c>
      <c r="C982" s="132" t="s">
        <v>955</v>
      </c>
      <c r="D982" s="87">
        <v>1</v>
      </c>
    </row>
    <row r="983" spans="1:4">
      <c r="A983" s="21">
        <f t="shared" si="49"/>
        <v>888</v>
      </c>
      <c r="B983" s="166" t="s">
        <v>1687</v>
      </c>
      <c r="C983" s="132" t="s">
        <v>955</v>
      </c>
      <c r="D983" s="87">
        <v>1</v>
      </c>
    </row>
    <row r="984" spans="1:4">
      <c r="A984" s="21">
        <f t="shared" si="49"/>
        <v>889</v>
      </c>
      <c r="B984" s="107" t="s">
        <v>1688</v>
      </c>
      <c r="C984" s="132" t="s">
        <v>955</v>
      </c>
      <c r="D984" s="51">
        <v>1</v>
      </c>
    </row>
    <row r="985" spans="1:4">
      <c r="A985" s="21">
        <f t="shared" si="49"/>
        <v>890</v>
      </c>
      <c r="B985" s="117" t="s">
        <v>1689</v>
      </c>
      <c r="C985" s="132" t="s">
        <v>955</v>
      </c>
      <c r="D985" s="88">
        <v>1</v>
      </c>
    </row>
    <row r="986" spans="1:4">
      <c r="A986" s="21">
        <f t="shared" si="49"/>
        <v>891</v>
      </c>
      <c r="B986" s="117" t="s">
        <v>1690</v>
      </c>
      <c r="C986" s="132" t="s">
        <v>955</v>
      </c>
      <c r="D986" s="88">
        <v>1</v>
      </c>
    </row>
    <row r="987" spans="1:4">
      <c r="A987" s="21">
        <f t="shared" si="49"/>
        <v>892</v>
      </c>
      <c r="B987" s="113" t="s">
        <v>1691</v>
      </c>
      <c r="C987" s="132" t="s">
        <v>955</v>
      </c>
      <c r="D987" s="52">
        <v>1</v>
      </c>
    </row>
    <row r="988" spans="1:4" ht="18.75" customHeight="1">
      <c r="A988" s="325" t="s">
        <v>1693</v>
      </c>
      <c r="B988" s="326"/>
      <c r="C988" s="326"/>
      <c r="D988" s="326"/>
    </row>
    <row r="989" spans="1:4" ht="25.5">
      <c r="A989" s="53">
        <f>+A987+1</f>
        <v>893</v>
      </c>
      <c r="B989" s="115" t="s">
        <v>1694</v>
      </c>
      <c r="C989" s="121" t="s">
        <v>923</v>
      </c>
      <c r="D989" s="60">
        <v>2.6</v>
      </c>
    </row>
    <row r="990" spans="1:4" ht="25.5">
      <c r="A990" s="21">
        <f>+A989+1</f>
        <v>894</v>
      </c>
      <c r="B990" s="120" t="s">
        <v>1695</v>
      </c>
      <c r="C990" s="132" t="s">
        <v>955</v>
      </c>
      <c r="D990" s="89">
        <v>2</v>
      </c>
    </row>
    <row r="991" spans="1:4">
      <c r="A991" s="21">
        <f t="shared" ref="A991:A993" si="50">+A990+1</f>
        <v>895</v>
      </c>
      <c r="B991" s="120" t="s">
        <v>1696</v>
      </c>
      <c r="C991" s="132" t="s">
        <v>955</v>
      </c>
      <c r="D991" s="89">
        <v>2</v>
      </c>
    </row>
    <row r="992" spans="1:4">
      <c r="A992" s="21">
        <f t="shared" si="50"/>
        <v>896</v>
      </c>
      <c r="B992" s="120" t="s">
        <v>1697</v>
      </c>
      <c r="C992" s="132" t="s">
        <v>955</v>
      </c>
      <c r="D992" s="89">
        <v>2</v>
      </c>
    </row>
    <row r="993" spans="1:4">
      <c r="A993" s="21">
        <f t="shared" si="50"/>
        <v>897</v>
      </c>
      <c r="B993" s="120" t="s">
        <v>1698</v>
      </c>
      <c r="C993" s="132" t="s">
        <v>955</v>
      </c>
      <c r="D993" s="89">
        <v>2</v>
      </c>
    </row>
    <row r="994" spans="1:4" ht="18.75" customHeight="1">
      <c r="A994" s="325" t="s">
        <v>1699</v>
      </c>
      <c r="B994" s="326"/>
      <c r="C994" s="326"/>
      <c r="D994" s="326"/>
    </row>
    <row r="995" spans="1:4" ht="25.5">
      <c r="A995" s="53">
        <f>+A993+1</f>
        <v>898</v>
      </c>
      <c r="B995" s="115" t="s">
        <v>1701</v>
      </c>
      <c r="C995" s="121" t="s">
        <v>923</v>
      </c>
      <c r="D995" s="60">
        <v>1.1000000000000001</v>
      </c>
    </row>
    <row r="996" spans="1:4" ht="25.5">
      <c r="A996" s="21">
        <f>+A995+1</f>
        <v>899</v>
      </c>
      <c r="B996" s="120" t="s">
        <v>1702</v>
      </c>
      <c r="C996" s="132" t="s">
        <v>955</v>
      </c>
      <c r="D996" s="89">
        <v>1</v>
      </c>
    </row>
    <row r="997" spans="1:4">
      <c r="A997" s="21">
        <f t="shared" ref="A997:A1008" si="51">+A996+1</f>
        <v>900</v>
      </c>
      <c r="B997" s="120" t="s">
        <v>1703</v>
      </c>
      <c r="C997" s="132" t="s">
        <v>955</v>
      </c>
      <c r="D997" s="89">
        <v>1</v>
      </c>
    </row>
    <row r="998" spans="1:4">
      <c r="A998" s="21">
        <f t="shared" si="51"/>
        <v>901</v>
      </c>
      <c r="B998" s="120" t="s">
        <v>1704</v>
      </c>
      <c r="C998" s="132" t="s">
        <v>955</v>
      </c>
      <c r="D998" s="89">
        <v>1</v>
      </c>
    </row>
    <row r="999" spans="1:4">
      <c r="A999" s="21">
        <f t="shared" si="51"/>
        <v>902</v>
      </c>
      <c r="B999" s="120" t="s">
        <v>1705</v>
      </c>
      <c r="C999" s="132" t="s">
        <v>955</v>
      </c>
      <c r="D999" s="89">
        <v>1</v>
      </c>
    </row>
    <row r="1000" spans="1:4" ht="25.5">
      <c r="A1000" s="21">
        <f t="shared" si="51"/>
        <v>903</v>
      </c>
      <c r="B1000" s="107" t="s">
        <v>1706</v>
      </c>
      <c r="C1000" s="121" t="s">
        <v>923</v>
      </c>
      <c r="D1000" s="27">
        <v>0.36</v>
      </c>
    </row>
    <row r="1001" spans="1:4">
      <c r="A1001" s="21">
        <f t="shared" si="51"/>
        <v>904</v>
      </c>
      <c r="B1001" s="119" t="s">
        <v>1707</v>
      </c>
      <c r="C1001" s="150" t="s">
        <v>947</v>
      </c>
      <c r="D1001" s="24">
        <v>36</v>
      </c>
    </row>
    <row r="1002" spans="1:4" ht="14.25">
      <c r="A1002" s="21">
        <f t="shared" si="51"/>
        <v>905</v>
      </c>
      <c r="B1002" s="129" t="s">
        <v>1708</v>
      </c>
      <c r="C1002" s="121" t="s">
        <v>930</v>
      </c>
      <c r="D1002" s="16">
        <v>3</v>
      </c>
    </row>
    <row r="1003" spans="1:4" ht="25.5">
      <c r="A1003" s="21">
        <f t="shared" si="51"/>
        <v>906</v>
      </c>
      <c r="B1003" s="107" t="s">
        <v>1709</v>
      </c>
      <c r="C1003" s="167" t="s">
        <v>1253</v>
      </c>
      <c r="D1003" s="88">
        <v>2</v>
      </c>
    </row>
    <row r="1004" spans="1:4">
      <c r="A1004" s="21">
        <f t="shared" si="51"/>
        <v>907</v>
      </c>
      <c r="B1004" s="107" t="s">
        <v>1710</v>
      </c>
      <c r="C1004" s="111" t="s">
        <v>1700</v>
      </c>
      <c r="D1004" s="33">
        <v>8.5000000000000006E-2</v>
      </c>
    </row>
    <row r="1005" spans="1:4">
      <c r="A1005" s="21">
        <f t="shared" si="51"/>
        <v>908</v>
      </c>
      <c r="B1005" s="113" t="s">
        <v>1711</v>
      </c>
      <c r="C1005" s="132" t="s">
        <v>955</v>
      </c>
      <c r="D1005" s="52">
        <v>1</v>
      </c>
    </row>
    <row r="1006" spans="1:4" ht="25.5">
      <c r="A1006" s="21">
        <f t="shared" si="51"/>
        <v>909</v>
      </c>
      <c r="B1006" s="159" t="s">
        <v>1712</v>
      </c>
      <c r="C1006" s="121" t="s">
        <v>923</v>
      </c>
      <c r="D1006" s="23">
        <v>18</v>
      </c>
    </row>
    <row r="1007" spans="1:4" ht="25.5">
      <c r="A1007" s="21">
        <f t="shared" si="51"/>
        <v>910</v>
      </c>
      <c r="B1007" s="159" t="s">
        <v>1713</v>
      </c>
      <c r="C1007" s="121" t="s">
        <v>923</v>
      </c>
      <c r="D1007" s="23">
        <v>83</v>
      </c>
    </row>
    <row r="1008" spans="1:4" ht="25.5">
      <c r="A1008" s="21">
        <f t="shared" si="51"/>
        <v>911</v>
      </c>
      <c r="B1008" s="120" t="s">
        <v>1714</v>
      </c>
      <c r="C1008" s="150" t="s">
        <v>924</v>
      </c>
      <c r="D1008" s="24">
        <f>11*1.9</f>
        <v>20.9</v>
      </c>
    </row>
    <row r="1009" spans="1:5" s="5" customFormat="1" ht="27" customHeight="1">
      <c r="A1009" s="352" t="s">
        <v>1931</v>
      </c>
      <c r="B1009" s="345"/>
      <c r="C1009" s="345"/>
      <c r="D1009" s="345"/>
      <c r="E1009" s="176"/>
    </row>
    <row r="1010" spans="1:5" ht="25.5">
      <c r="A1010" s="42">
        <f>+A1008+1</f>
        <v>912</v>
      </c>
      <c r="B1010" s="117" t="s">
        <v>1692</v>
      </c>
      <c r="C1010" s="121" t="s">
        <v>923</v>
      </c>
      <c r="D1010" s="86">
        <f>15*0.08</f>
        <v>1.2</v>
      </c>
    </row>
    <row r="1011" spans="1:5" ht="14.25">
      <c r="A1011" s="21">
        <f>+A1010+1</f>
        <v>913</v>
      </c>
      <c r="B1011" s="120" t="s">
        <v>1665</v>
      </c>
      <c r="C1011" s="121" t="s">
        <v>923</v>
      </c>
      <c r="D1011" s="24">
        <f>D1010</f>
        <v>1.2</v>
      </c>
    </row>
    <row r="1012" spans="1:5" ht="25.5">
      <c r="A1012" s="21">
        <f t="shared" ref="A1012:A1023" si="52">+A1011+1</f>
        <v>914</v>
      </c>
      <c r="B1012" s="120" t="s">
        <v>1666</v>
      </c>
      <c r="C1012" s="150" t="s">
        <v>924</v>
      </c>
      <c r="D1012" s="24">
        <f>2*D1011</f>
        <v>2.4</v>
      </c>
    </row>
    <row r="1013" spans="1:5" ht="25.5">
      <c r="A1013" s="21">
        <f t="shared" si="52"/>
        <v>915</v>
      </c>
      <c r="B1013" s="159" t="s">
        <v>1667</v>
      </c>
      <c r="C1013" s="121" t="s">
        <v>923</v>
      </c>
      <c r="D1013" s="23">
        <v>2.7</v>
      </c>
    </row>
    <row r="1014" spans="1:5" ht="25.5">
      <c r="A1014" s="21">
        <f t="shared" si="52"/>
        <v>916</v>
      </c>
      <c r="B1014" s="163" t="s">
        <v>1668</v>
      </c>
      <c r="C1014" s="121" t="s">
        <v>930</v>
      </c>
      <c r="D1014" s="19">
        <v>15</v>
      </c>
    </row>
    <row r="1015" spans="1:5" ht="25.5">
      <c r="A1015" s="21">
        <f t="shared" si="52"/>
        <v>917</v>
      </c>
      <c r="B1015" s="163" t="s">
        <v>1669</v>
      </c>
      <c r="C1015" s="121" t="s">
        <v>930</v>
      </c>
      <c r="D1015" s="19">
        <f>+D1014</f>
        <v>15</v>
      </c>
    </row>
    <row r="1016" spans="1:5" ht="25.5">
      <c r="A1016" s="21">
        <f t="shared" si="52"/>
        <v>918</v>
      </c>
      <c r="B1016" s="107" t="s">
        <v>1715</v>
      </c>
      <c r="C1016" s="111" t="s">
        <v>998</v>
      </c>
      <c r="D1016" s="19">
        <v>4</v>
      </c>
    </row>
    <row r="1017" spans="1:5" ht="25.5">
      <c r="A1017" s="21">
        <f t="shared" si="52"/>
        <v>919</v>
      </c>
      <c r="B1017" s="107" t="s">
        <v>1670</v>
      </c>
      <c r="C1017" s="121" t="s">
        <v>923</v>
      </c>
      <c r="D1017" s="19">
        <v>14</v>
      </c>
    </row>
    <row r="1018" spans="1:5" ht="14.25">
      <c r="A1018" s="21">
        <f t="shared" si="52"/>
        <v>920</v>
      </c>
      <c r="B1018" s="107" t="s">
        <v>1671</v>
      </c>
      <c r="C1018" s="121" t="s">
        <v>923</v>
      </c>
      <c r="D1018" s="19">
        <v>5</v>
      </c>
    </row>
    <row r="1019" spans="1:5" ht="25.5">
      <c r="A1019" s="21">
        <f t="shared" si="52"/>
        <v>921</v>
      </c>
      <c r="B1019" s="107" t="s">
        <v>1672</v>
      </c>
      <c r="C1019" s="121" t="s">
        <v>923</v>
      </c>
      <c r="D1019" s="19">
        <v>420</v>
      </c>
    </row>
    <row r="1020" spans="1:5" ht="25.5">
      <c r="A1020" s="21">
        <f t="shared" si="52"/>
        <v>922</v>
      </c>
      <c r="B1020" s="107" t="s">
        <v>1673</v>
      </c>
      <c r="C1020" s="121" t="s">
        <v>923</v>
      </c>
      <c r="D1020" s="19">
        <v>41</v>
      </c>
    </row>
    <row r="1021" spans="1:5" ht="25.5">
      <c r="A1021" s="21">
        <f t="shared" si="52"/>
        <v>923</v>
      </c>
      <c r="B1021" s="159" t="s">
        <v>1674</v>
      </c>
      <c r="C1021" s="121" t="s">
        <v>923</v>
      </c>
      <c r="D1021" s="23">
        <v>22</v>
      </c>
    </row>
    <row r="1022" spans="1:5" ht="25.5">
      <c r="A1022" s="21">
        <f t="shared" si="52"/>
        <v>924</v>
      </c>
      <c r="B1022" s="120" t="s">
        <v>1716</v>
      </c>
      <c r="C1022" s="150" t="s">
        <v>998</v>
      </c>
      <c r="D1022" s="24">
        <v>15</v>
      </c>
    </row>
    <row r="1023" spans="1:5" ht="25.5">
      <c r="A1023" s="21">
        <f t="shared" si="52"/>
        <v>925</v>
      </c>
      <c r="B1023" s="120" t="s">
        <v>1717</v>
      </c>
      <c r="C1023" s="150" t="s">
        <v>998</v>
      </c>
      <c r="D1023" s="24">
        <v>265</v>
      </c>
    </row>
    <row r="1024" spans="1:5" ht="18.75" customHeight="1">
      <c r="A1024" s="325" t="s">
        <v>1718</v>
      </c>
      <c r="B1024" s="326"/>
      <c r="C1024" s="326"/>
      <c r="D1024" s="326"/>
    </row>
    <row r="1025" spans="1:4" ht="25.5">
      <c r="A1025" s="53">
        <f>+A1023+1</f>
        <v>926</v>
      </c>
      <c r="B1025" s="115" t="s">
        <v>1719</v>
      </c>
      <c r="C1025" s="121" t="s">
        <v>923</v>
      </c>
      <c r="D1025" s="60">
        <v>4.5</v>
      </c>
    </row>
    <row r="1026" spans="1:4" ht="25.5">
      <c r="A1026" s="21">
        <f>+A1025+1</f>
        <v>927</v>
      </c>
      <c r="B1026" s="120" t="s">
        <v>1720</v>
      </c>
      <c r="C1026" s="132" t="s">
        <v>955</v>
      </c>
      <c r="D1026" s="89">
        <v>4</v>
      </c>
    </row>
    <row r="1027" spans="1:4">
      <c r="A1027" s="21">
        <f t="shared" ref="A1027:A1029" si="53">+A1026+1</f>
        <v>928</v>
      </c>
      <c r="B1027" s="120" t="s">
        <v>1703</v>
      </c>
      <c r="C1027" s="132" t="s">
        <v>955</v>
      </c>
      <c r="D1027" s="89">
        <v>4</v>
      </c>
    </row>
    <row r="1028" spans="1:4">
      <c r="A1028" s="21">
        <f t="shared" si="53"/>
        <v>929</v>
      </c>
      <c r="B1028" s="120" t="s">
        <v>1721</v>
      </c>
      <c r="C1028" s="132" t="s">
        <v>955</v>
      </c>
      <c r="D1028" s="89">
        <v>4</v>
      </c>
    </row>
    <row r="1029" spans="1:4">
      <c r="A1029" s="21">
        <f t="shared" si="53"/>
        <v>930</v>
      </c>
      <c r="B1029" s="120" t="s">
        <v>1705</v>
      </c>
      <c r="C1029" s="132" t="s">
        <v>955</v>
      </c>
      <c r="D1029" s="89">
        <v>4</v>
      </c>
    </row>
    <row r="1030" spans="1:4" ht="18.75" customHeight="1">
      <c r="A1030" s="325" t="s">
        <v>1722</v>
      </c>
      <c r="B1030" s="326"/>
      <c r="C1030" s="326"/>
      <c r="D1030" s="326"/>
    </row>
    <row r="1031" spans="1:4" ht="25.5">
      <c r="A1031" s="53">
        <f>+A1029+1</f>
        <v>931</v>
      </c>
      <c r="B1031" s="115" t="s">
        <v>1723</v>
      </c>
      <c r="C1031" s="121" t="s">
        <v>923</v>
      </c>
      <c r="D1031" s="60">
        <v>4.5</v>
      </c>
    </row>
    <row r="1032" spans="1:4" ht="25.5">
      <c r="A1032" s="21">
        <f>+A1031+1</f>
        <v>932</v>
      </c>
      <c r="B1032" s="120" t="s">
        <v>1720</v>
      </c>
      <c r="C1032" s="132" t="s">
        <v>955</v>
      </c>
      <c r="D1032" s="89">
        <v>5</v>
      </c>
    </row>
    <row r="1033" spans="1:4">
      <c r="A1033" s="21">
        <f t="shared" ref="A1033:A1035" si="54">+A1032+1</f>
        <v>933</v>
      </c>
      <c r="B1033" s="120" t="s">
        <v>1703</v>
      </c>
      <c r="C1033" s="132" t="s">
        <v>955</v>
      </c>
      <c r="D1033" s="89">
        <v>5</v>
      </c>
    </row>
    <row r="1034" spans="1:4">
      <c r="A1034" s="21">
        <f t="shared" si="54"/>
        <v>934</v>
      </c>
      <c r="B1034" s="120" t="s">
        <v>1721</v>
      </c>
      <c r="C1034" s="132" t="s">
        <v>955</v>
      </c>
      <c r="D1034" s="89">
        <v>5</v>
      </c>
    </row>
    <row r="1035" spans="1:4">
      <c r="A1035" s="21">
        <f t="shared" si="54"/>
        <v>935</v>
      </c>
      <c r="B1035" s="120" t="s">
        <v>1705</v>
      </c>
      <c r="C1035" s="132" t="s">
        <v>955</v>
      </c>
      <c r="D1035" s="89">
        <v>5</v>
      </c>
    </row>
    <row r="1036" spans="1:4" ht="18" customHeight="1">
      <c r="A1036" s="325" t="s">
        <v>1724</v>
      </c>
      <c r="B1036" s="326"/>
      <c r="C1036" s="326"/>
      <c r="D1036" s="326"/>
    </row>
    <row r="1037" spans="1:4" ht="25.5">
      <c r="A1037" s="53">
        <f>+A1035+1</f>
        <v>936</v>
      </c>
      <c r="B1037" s="115" t="s">
        <v>1725</v>
      </c>
      <c r="C1037" s="121" t="s">
        <v>923</v>
      </c>
      <c r="D1037" s="60">
        <v>1.8</v>
      </c>
    </row>
    <row r="1038" spans="1:4" ht="25.5">
      <c r="A1038" s="21">
        <f>+A1037+1</f>
        <v>937</v>
      </c>
      <c r="B1038" s="120" t="s">
        <v>1720</v>
      </c>
      <c r="C1038" s="132" t="s">
        <v>955</v>
      </c>
      <c r="D1038" s="89">
        <v>3</v>
      </c>
    </row>
    <row r="1039" spans="1:4">
      <c r="A1039" s="21">
        <f t="shared" ref="A1039:A1051" si="55">+A1038+1</f>
        <v>938</v>
      </c>
      <c r="B1039" s="120" t="s">
        <v>1726</v>
      </c>
      <c r="C1039" s="132" t="s">
        <v>955</v>
      </c>
      <c r="D1039" s="89">
        <v>3</v>
      </c>
    </row>
    <row r="1040" spans="1:4">
      <c r="A1040" s="21">
        <f t="shared" si="55"/>
        <v>939</v>
      </c>
      <c r="B1040" s="120" t="s">
        <v>1705</v>
      </c>
      <c r="C1040" s="132" t="s">
        <v>955</v>
      </c>
      <c r="D1040" s="89">
        <v>3</v>
      </c>
    </row>
    <row r="1041" spans="1:5" ht="25.5">
      <c r="A1041" s="21">
        <f t="shared" si="55"/>
        <v>940</v>
      </c>
      <c r="B1041" s="107" t="s">
        <v>1706</v>
      </c>
      <c r="C1041" s="121" t="s">
        <v>923</v>
      </c>
      <c r="D1041" s="27">
        <v>1.72</v>
      </c>
    </row>
    <row r="1042" spans="1:5" ht="38.25">
      <c r="A1042" s="21">
        <f t="shared" si="55"/>
        <v>941</v>
      </c>
      <c r="B1042" s="113" t="s">
        <v>1727</v>
      </c>
      <c r="C1042" s="132" t="s">
        <v>947</v>
      </c>
      <c r="D1042" s="13">
        <v>600</v>
      </c>
    </row>
    <row r="1043" spans="1:5">
      <c r="A1043" s="21">
        <f t="shared" si="55"/>
        <v>942</v>
      </c>
      <c r="B1043" s="119" t="s">
        <v>1707</v>
      </c>
      <c r="C1043" s="122" t="s">
        <v>947</v>
      </c>
      <c r="D1043" s="13">
        <v>77.8</v>
      </c>
    </row>
    <row r="1044" spans="1:5" ht="14.25">
      <c r="A1044" s="21">
        <f t="shared" si="55"/>
        <v>943</v>
      </c>
      <c r="B1044" s="129" t="s">
        <v>1708</v>
      </c>
      <c r="C1044" s="121" t="s">
        <v>930</v>
      </c>
      <c r="D1044" s="50">
        <v>3</v>
      </c>
    </row>
    <row r="1045" spans="1:5">
      <c r="A1045" s="21">
        <f t="shared" si="55"/>
        <v>944</v>
      </c>
      <c r="B1045" s="107" t="s">
        <v>1728</v>
      </c>
      <c r="C1045" s="111" t="s">
        <v>1253</v>
      </c>
      <c r="D1045" s="51">
        <v>1</v>
      </c>
    </row>
    <row r="1046" spans="1:5" ht="25.5">
      <c r="A1046" s="21">
        <f t="shared" si="55"/>
        <v>945</v>
      </c>
      <c r="B1046" s="159" t="s">
        <v>1712</v>
      </c>
      <c r="C1046" s="121" t="s">
        <v>923</v>
      </c>
      <c r="D1046" s="23">
        <v>359</v>
      </c>
    </row>
    <row r="1047" spans="1:5" ht="25.5">
      <c r="A1047" s="21">
        <f t="shared" si="55"/>
        <v>946</v>
      </c>
      <c r="B1047" s="159" t="s">
        <v>1713</v>
      </c>
      <c r="C1047" s="121" t="s">
        <v>923</v>
      </c>
      <c r="D1047" s="23">
        <v>183</v>
      </c>
    </row>
    <row r="1048" spans="1:5">
      <c r="A1048" s="21">
        <f t="shared" si="55"/>
        <v>947</v>
      </c>
      <c r="B1048" s="128" t="s">
        <v>1729</v>
      </c>
      <c r="C1048" s="131" t="s">
        <v>998</v>
      </c>
      <c r="D1048" s="19">
        <v>50</v>
      </c>
    </row>
    <row r="1049" spans="1:5" ht="14.25">
      <c r="A1049" s="21">
        <f t="shared" si="55"/>
        <v>948</v>
      </c>
      <c r="B1049" s="120" t="s">
        <v>1730</v>
      </c>
      <c r="C1049" s="121" t="s">
        <v>923</v>
      </c>
      <c r="D1049" s="24">
        <v>5</v>
      </c>
    </row>
    <row r="1050" spans="1:5" ht="14.25">
      <c r="A1050" s="21">
        <f t="shared" si="55"/>
        <v>949</v>
      </c>
      <c r="B1050" s="120" t="s">
        <v>1665</v>
      </c>
      <c r="C1050" s="121" t="s">
        <v>923</v>
      </c>
      <c r="D1050" s="24">
        <f>D1049</f>
        <v>5</v>
      </c>
    </row>
    <row r="1051" spans="1:5" ht="25.5">
      <c r="A1051" s="21">
        <f t="shared" si="55"/>
        <v>950</v>
      </c>
      <c r="B1051" s="120" t="s">
        <v>1666</v>
      </c>
      <c r="C1051" s="150" t="s">
        <v>924</v>
      </c>
      <c r="D1051" s="24">
        <f>41*1.9+5*1.8</f>
        <v>86.899999999999991</v>
      </c>
    </row>
    <row r="1052" spans="1:5" s="10" customFormat="1" ht="42" customHeight="1">
      <c r="A1052" s="7"/>
      <c r="B1052" s="7" t="s">
        <v>1752</v>
      </c>
      <c r="C1052" s="7"/>
      <c r="D1052" s="7"/>
      <c r="E1052" s="178"/>
    </row>
    <row r="1053" spans="1:5" s="5" customFormat="1" ht="27.75" customHeight="1">
      <c r="A1053" s="347" t="s">
        <v>1932</v>
      </c>
      <c r="B1053" s="346"/>
      <c r="C1053" s="346"/>
      <c r="D1053" s="346"/>
      <c r="E1053" s="176"/>
    </row>
    <row r="1054" spans="1:5" ht="25.5">
      <c r="A1054" s="17">
        <f>+A1051+1</f>
        <v>951</v>
      </c>
      <c r="B1054" s="107" t="s">
        <v>1861</v>
      </c>
      <c r="C1054" s="111" t="s">
        <v>1253</v>
      </c>
      <c r="D1054" s="90">
        <v>1</v>
      </c>
    </row>
    <row r="1055" spans="1:5" ht="25.5">
      <c r="A1055" s="17">
        <f>+A1054+1</f>
        <v>952</v>
      </c>
      <c r="B1055" s="107" t="s">
        <v>1862</v>
      </c>
      <c r="C1055" s="111" t="s">
        <v>998</v>
      </c>
      <c r="D1055" s="78">
        <v>58</v>
      </c>
    </row>
    <row r="1056" spans="1:5">
      <c r="A1056" s="17">
        <f t="shared" ref="A1056:A1063" si="56">+A1055+1</f>
        <v>953</v>
      </c>
      <c r="B1056" s="115" t="s">
        <v>1863</v>
      </c>
      <c r="C1056" s="132" t="s">
        <v>955</v>
      </c>
      <c r="D1056" s="76">
        <v>2</v>
      </c>
    </row>
    <row r="1057" spans="1:5" ht="25.5">
      <c r="A1057" s="17">
        <f t="shared" si="56"/>
        <v>954</v>
      </c>
      <c r="B1057" s="119" t="s">
        <v>1864</v>
      </c>
      <c r="C1057" s="111" t="s">
        <v>924</v>
      </c>
      <c r="D1057" s="91">
        <f>0.014/15*12</f>
        <v>1.12E-2</v>
      </c>
    </row>
    <row r="1058" spans="1:5" ht="25.5">
      <c r="A1058" s="17">
        <f t="shared" si="56"/>
        <v>955</v>
      </c>
      <c r="B1058" s="119" t="s">
        <v>1865</v>
      </c>
      <c r="C1058" s="111" t="s">
        <v>924</v>
      </c>
      <c r="D1058" s="91">
        <f>0.014/15*24</f>
        <v>2.24E-2</v>
      </c>
    </row>
    <row r="1059" spans="1:5">
      <c r="A1059" s="17">
        <f t="shared" si="56"/>
        <v>956</v>
      </c>
      <c r="B1059" s="129" t="s">
        <v>1866</v>
      </c>
      <c r="C1059" s="168" t="s">
        <v>998</v>
      </c>
      <c r="D1059" s="77">
        <v>58</v>
      </c>
    </row>
    <row r="1060" spans="1:5" ht="14.25">
      <c r="A1060" s="17">
        <f t="shared" si="56"/>
        <v>957</v>
      </c>
      <c r="B1060" s="107" t="s">
        <v>1749</v>
      </c>
      <c r="C1060" s="121" t="s">
        <v>923</v>
      </c>
      <c r="D1060" s="92">
        <v>2.88</v>
      </c>
    </row>
    <row r="1061" spans="1:5" ht="25.5">
      <c r="A1061" s="17">
        <f t="shared" si="56"/>
        <v>958</v>
      </c>
      <c r="B1061" s="115" t="s">
        <v>1867</v>
      </c>
      <c r="C1061" s="121" t="s">
        <v>923</v>
      </c>
      <c r="D1061" s="92">
        <v>2.88</v>
      </c>
    </row>
    <row r="1062" spans="1:5" ht="25.5">
      <c r="A1062" s="17">
        <f t="shared" si="56"/>
        <v>959</v>
      </c>
      <c r="B1062" s="129" t="s">
        <v>1868</v>
      </c>
      <c r="C1062" s="121" t="s">
        <v>930</v>
      </c>
      <c r="D1062" s="77">
        <v>17</v>
      </c>
    </row>
    <row r="1063" spans="1:5" ht="25.5">
      <c r="A1063" s="17">
        <f t="shared" si="56"/>
        <v>960</v>
      </c>
      <c r="B1063" s="115" t="s">
        <v>1869</v>
      </c>
      <c r="C1063" s="132" t="s">
        <v>955</v>
      </c>
      <c r="D1063" s="76">
        <v>2</v>
      </c>
    </row>
    <row r="1064" spans="1:5" s="10" customFormat="1" ht="38.25" customHeight="1">
      <c r="A1064" s="7"/>
      <c r="B1064" s="7" t="s">
        <v>1731</v>
      </c>
      <c r="C1064" s="7"/>
      <c r="D1064" s="7"/>
      <c r="E1064" s="178"/>
    </row>
    <row r="1065" spans="1:5" s="5" customFormat="1" ht="27.75" customHeight="1">
      <c r="A1065" s="347" t="s">
        <v>1933</v>
      </c>
      <c r="B1065" s="346"/>
      <c r="C1065" s="346"/>
      <c r="D1065" s="346"/>
      <c r="E1065" s="176"/>
    </row>
    <row r="1066" spans="1:5" ht="22.5" customHeight="1">
      <c r="A1066" s="359" t="s">
        <v>1732</v>
      </c>
      <c r="B1066" s="360"/>
      <c r="C1066" s="360"/>
      <c r="D1066" s="360"/>
    </row>
    <row r="1067" spans="1:5" ht="38.25">
      <c r="A1067" s="17">
        <f>+A1063+1</f>
        <v>961</v>
      </c>
      <c r="B1067" s="169" t="s">
        <v>1733</v>
      </c>
      <c r="C1067" s="111" t="s">
        <v>998</v>
      </c>
      <c r="D1067" s="19">
        <v>93</v>
      </c>
    </row>
    <row r="1068" spans="1:5" ht="38.25">
      <c r="A1068" s="17">
        <f>+A1067+1</f>
        <v>962</v>
      </c>
      <c r="B1068" s="169" t="s">
        <v>1734</v>
      </c>
      <c r="C1068" s="111" t="s">
        <v>998</v>
      </c>
      <c r="D1068" s="19">
        <v>46.5</v>
      </c>
    </row>
    <row r="1069" spans="1:5" ht="25.5">
      <c r="A1069" s="17">
        <f t="shared" ref="A1069:A1070" si="57">+A1068+1</f>
        <v>963</v>
      </c>
      <c r="B1069" s="129" t="s">
        <v>1735</v>
      </c>
      <c r="C1069" s="121" t="s">
        <v>930</v>
      </c>
      <c r="D1069" s="50">
        <v>39.1</v>
      </c>
    </row>
    <row r="1070" spans="1:5" ht="25.5">
      <c r="A1070" s="17">
        <f t="shared" si="57"/>
        <v>964</v>
      </c>
      <c r="B1070" s="115" t="s">
        <v>1736</v>
      </c>
      <c r="C1070" s="121" t="s">
        <v>923</v>
      </c>
      <c r="D1070" s="32">
        <v>2.7</v>
      </c>
    </row>
    <row r="1071" spans="1:5" ht="21.75" customHeight="1">
      <c r="A1071" s="359" t="s">
        <v>1737</v>
      </c>
      <c r="B1071" s="360"/>
      <c r="C1071" s="360"/>
      <c r="D1071" s="360"/>
    </row>
    <row r="1072" spans="1:5" ht="25.5">
      <c r="A1072" s="11">
        <f>+A1070+1</f>
        <v>965</v>
      </c>
      <c r="B1072" s="113" t="s">
        <v>1738</v>
      </c>
      <c r="C1072" s="121" t="s">
        <v>923</v>
      </c>
      <c r="D1072" s="13">
        <v>70.5</v>
      </c>
    </row>
    <row r="1073" spans="1:5" ht="14.25">
      <c r="A1073" s="53">
        <f>+A1072+1</f>
        <v>966</v>
      </c>
      <c r="B1073" s="115" t="s">
        <v>1739</v>
      </c>
      <c r="C1073" s="121" t="s">
        <v>923</v>
      </c>
      <c r="D1073" s="57">
        <v>33.9</v>
      </c>
    </row>
    <row r="1074" spans="1:5" ht="14.25">
      <c r="A1074" s="53">
        <f t="shared" ref="A1074:A1084" si="58">+A1073+1</f>
        <v>967</v>
      </c>
      <c r="B1074" s="119" t="s">
        <v>1740</v>
      </c>
      <c r="C1074" s="121" t="s">
        <v>923</v>
      </c>
      <c r="D1074" s="16">
        <v>36.6</v>
      </c>
    </row>
    <row r="1075" spans="1:5">
      <c r="A1075" s="53">
        <f t="shared" si="58"/>
        <v>968</v>
      </c>
      <c r="B1075" s="119" t="s">
        <v>1741</v>
      </c>
      <c r="C1075" s="122" t="s">
        <v>924</v>
      </c>
      <c r="D1075" s="16">
        <f>2*D1074</f>
        <v>73.2</v>
      </c>
    </row>
    <row r="1076" spans="1:5" ht="14.25">
      <c r="A1076" s="53">
        <f t="shared" si="58"/>
        <v>969</v>
      </c>
      <c r="B1076" s="119" t="s">
        <v>1742</v>
      </c>
      <c r="C1076" s="121" t="s">
        <v>923</v>
      </c>
      <c r="D1076" s="16">
        <v>4.7</v>
      </c>
    </row>
    <row r="1077" spans="1:5" ht="25.5">
      <c r="A1077" s="53">
        <f t="shared" si="58"/>
        <v>970</v>
      </c>
      <c r="B1077" s="119" t="s">
        <v>1743</v>
      </c>
      <c r="C1077" s="121" t="s">
        <v>930</v>
      </c>
      <c r="D1077" s="16">
        <v>56.4</v>
      </c>
    </row>
    <row r="1078" spans="1:5" ht="25.5">
      <c r="A1078" s="53">
        <f t="shared" si="58"/>
        <v>971</v>
      </c>
      <c r="B1078" s="119" t="s">
        <v>1744</v>
      </c>
      <c r="C1078" s="121" t="s">
        <v>930</v>
      </c>
      <c r="D1078" s="16">
        <v>136.30000000000001</v>
      </c>
    </row>
    <row r="1079" spans="1:5">
      <c r="A1079" s="53">
        <f t="shared" si="58"/>
        <v>972</v>
      </c>
      <c r="B1079" s="107" t="s">
        <v>1745</v>
      </c>
      <c r="C1079" s="111" t="s">
        <v>924</v>
      </c>
      <c r="D1079" s="33">
        <f>0.032</f>
        <v>3.2000000000000001E-2</v>
      </c>
    </row>
    <row r="1080" spans="1:5" ht="14.25">
      <c r="A1080" s="53">
        <f t="shared" si="58"/>
        <v>973</v>
      </c>
      <c r="B1080" s="107" t="s">
        <v>1746</v>
      </c>
      <c r="C1080" s="121" t="s">
        <v>923</v>
      </c>
      <c r="D1080" s="26">
        <v>0.56999999999999995</v>
      </c>
    </row>
    <row r="1081" spans="1:5" ht="25.5">
      <c r="A1081" s="53">
        <f t="shared" si="58"/>
        <v>974</v>
      </c>
      <c r="B1081" s="119" t="s">
        <v>1747</v>
      </c>
      <c r="C1081" s="121" t="s">
        <v>923</v>
      </c>
      <c r="D1081" s="26">
        <v>6.6</v>
      </c>
    </row>
    <row r="1082" spans="1:5" ht="25.5">
      <c r="A1082" s="53">
        <f t="shared" si="58"/>
        <v>975</v>
      </c>
      <c r="B1082" s="119" t="s">
        <v>1748</v>
      </c>
      <c r="C1082" s="121" t="s">
        <v>923</v>
      </c>
      <c r="D1082" s="26">
        <v>5.64</v>
      </c>
    </row>
    <row r="1083" spans="1:5" ht="14.25">
      <c r="A1083" s="53">
        <f t="shared" si="58"/>
        <v>976</v>
      </c>
      <c r="B1083" s="119" t="s">
        <v>1749</v>
      </c>
      <c r="C1083" s="121" t="s">
        <v>923</v>
      </c>
      <c r="D1083" s="26">
        <v>4.3</v>
      </c>
    </row>
    <row r="1084" spans="1:5">
      <c r="A1084" s="53">
        <f t="shared" si="58"/>
        <v>977</v>
      </c>
      <c r="B1084" s="119" t="s">
        <v>1750</v>
      </c>
      <c r="C1084" s="122" t="s">
        <v>947</v>
      </c>
      <c r="D1084" s="16">
        <v>22.4</v>
      </c>
    </row>
    <row r="1085" spans="1:5" s="10" customFormat="1" ht="37.5" customHeight="1">
      <c r="A1085" s="7"/>
      <c r="B1085" s="7" t="s">
        <v>1751</v>
      </c>
      <c r="C1085" s="7"/>
      <c r="D1085" s="7"/>
      <c r="E1085" s="178"/>
    </row>
    <row r="1086" spans="1:5" s="5" customFormat="1" ht="27.75" customHeight="1">
      <c r="A1086" s="347" t="s">
        <v>1934</v>
      </c>
      <c r="B1086" s="346"/>
      <c r="C1086" s="346"/>
      <c r="D1086" s="346"/>
      <c r="E1086" s="176"/>
    </row>
    <row r="1087" spans="1:5" ht="25.5">
      <c r="A1087" s="42">
        <f>+A1084+1</f>
        <v>978</v>
      </c>
      <c r="B1087" s="117" t="s">
        <v>1692</v>
      </c>
      <c r="C1087" s="121" t="s">
        <v>923</v>
      </c>
      <c r="D1087" s="86">
        <f>435*0.08*0.5</f>
        <v>17.400000000000002</v>
      </c>
    </row>
    <row r="1088" spans="1:5" ht="14.25">
      <c r="A1088" s="21">
        <f>+A1087+1</f>
        <v>979</v>
      </c>
      <c r="B1088" s="120" t="s">
        <v>1665</v>
      </c>
      <c r="C1088" s="121" t="s">
        <v>923</v>
      </c>
      <c r="D1088" s="24">
        <f>D1087</f>
        <v>17.400000000000002</v>
      </c>
    </row>
    <row r="1089" spans="1:4" ht="25.5">
      <c r="A1089" s="21">
        <f t="shared" ref="A1089:A1100" si="59">+A1088+1</f>
        <v>980</v>
      </c>
      <c r="B1089" s="120" t="s">
        <v>1666</v>
      </c>
      <c r="C1089" s="150" t="s">
        <v>924</v>
      </c>
      <c r="D1089" s="24">
        <f>2*D1088</f>
        <v>34.800000000000004</v>
      </c>
    </row>
    <row r="1090" spans="1:4" ht="25.5">
      <c r="A1090" s="21">
        <f t="shared" si="59"/>
        <v>981</v>
      </c>
      <c r="B1090" s="159" t="s">
        <v>1667</v>
      </c>
      <c r="C1090" s="121" t="s">
        <v>923</v>
      </c>
      <c r="D1090" s="23">
        <f>0.5*74</f>
        <v>37</v>
      </c>
    </row>
    <row r="1091" spans="1:4" ht="25.5">
      <c r="A1091" s="21">
        <f t="shared" si="59"/>
        <v>982</v>
      </c>
      <c r="B1091" s="163" t="s">
        <v>1668</v>
      </c>
      <c r="C1091" s="121" t="s">
        <v>930</v>
      </c>
      <c r="D1091" s="19">
        <f>0.5*435</f>
        <v>217.5</v>
      </c>
    </row>
    <row r="1092" spans="1:4" ht="25.5">
      <c r="A1092" s="21">
        <f t="shared" si="59"/>
        <v>983</v>
      </c>
      <c r="B1092" s="163" t="s">
        <v>1669</v>
      </c>
      <c r="C1092" s="121" t="s">
        <v>930</v>
      </c>
      <c r="D1092" s="19">
        <f>+D1091</f>
        <v>217.5</v>
      </c>
    </row>
    <row r="1093" spans="1:4" ht="25.5">
      <c r="A1093" s="21">
        <f t="shared" si="59"/>
        <v>984</v>
      </c>
      <c r="B1093" s="107" t="s">
        <v>1670</v>
      </c>
      <c r="C1093" s="121" t="s">
        <v>923</v>
      </c>
      <c r="D1093" s="19">
        <v>25</v>
      </c>
    </row>
    <row r="1094" spans="1:4" ht="14.25">
      <c r="A1094" s="21">
        <f t="shared" si="59"/>
        <v>985</v>
      </c>
      <c r="B1094" s="107" t="s">
        <v>1671</v>
      </c>
      <c r="C1094" s="121" t="s">
        <v>923</v>
      </c>
      <c r="D1094" s="19">
        <v>3</v>
      </c>
    </row>
    <row r="1095" spans="1:4" ht="25.5">
      <c r="A1095" s="21">
        <f t="shared" si="59"/>
        <v>986</v>
      </c>
      <c r="B1095" s="107" t="s">
        <v>1672</v>
      </c>
      <c r="C1095" s="121" t="s">
        <v>923</v>
      </c>
      <c r="D1095" s="19">
        <f>0.5*709</f>
        <v>354.5</v>
      </c>
    </row>
    <row r="1096" spans="1:4" ht="25.5">
      <c r="A1096" s="21">
        <f t="shared" si="59"/>
        <v>987</v>
      </c>
      <c r="B1096" s="107" t="s">
        <v>1673</v>
      </c>
      <c r="C1096" s="121" t="s">
        <v>923</v>
      </c>
      <c r="D1096" s="19">
        <f>0.5*452</f>
        <v>226</v>
      </c>
    </row>
    <row r="1097" spans="1:4" ht="25.5">
      <c r="A1097" s="21">
        <f t="shared" si="59"/>
        <v>988</v>
      </c>
      <c r="B1097" s="159" t="s">
        <v>1674</v>
      </c>
      <c r="C1097" s="121" t="s">
        <v>923</v>
      </c>
      <c r="D1097" s="23">
        <v>26</v>
      </c>
    </row>
    <row r="1098" spans="1:4" ht="25.5">
      <c r="A1098" s="21">
        <f t="shared" si="59"/>
        <v>989</v>
      </c>
      <c r="B1098" s="120" t="s">
        <v>1753</v>
      </c>
      <c r="C1098" s="150" t="s">
        <v>998</v>
      </c>
      <c r="D1098" s="24">
        <v>65</v>
      </c>
    </row>
    <row r="1099" spans="1:4" ht="25.5">
      <c r="A1099" s="21">
        <f t="shared" si="59"/>
        <v>990</v>
      </c>
      <c r="B1099" s="120" t="s">
        <v>1754</v>
      </c>
      <c r="C1099" s="150" t="s">
        <v>998</v>
      </c>
      <c r="D1099" s="24">
        <v>145</v>
      </c>
    </row>
    <row r="1100" spans="1:4" ht="25.5">
      <c r="A1100" s="21">
        <f t="shared" si="59"/>
        <v>991</v>
      </c>
      <c r="B1100" s="120" t="s">
        <v>1755</v>
      </c>
      <c r="C1100" s="150" t="s">
        <v>998</v>
      </c>
      <c r="D1100" s="24">
        <v>120</v>
      </c>
    </row>
    <row r="1101" spans="1:4" ht="18.75" customHeight="1">
      <c r="A1101" s="325" t="s">
        <v>1756</v>
      </c>
      <c r="B1101" s="326"/>
      <c r="C1101" s="326"/>
      <c r="D1101" s="326"/>
    </row>
    <row r="1102" spans="1:4" ht="25.5">
      <c r="A1102" s="53">
        <f>+A1100+1</f>
        <v>992</v>
      </c>
      <c r="B1102" s="115" t="s">
        <v>1757</v>
      </c>
      <c r="C1102" s="121" t="s">
        <v>923</v>
      </c>
      <c r="D1102" s="60">
        <f>2.26*2</f>
        <v>4.5199999999999996</v>
      </c>
    </row>
    <row r="1103" spans="1:4" ht="25.5">
      <c r="A1103" s="21">
        <f>+A1102+1</f>
        <v>993</v>
      </c>
      <c r="B1103" s="120" t="s">
        <v>1758</v>
      </c>
      <c r="C1103" s="132" t="s">
        <v>955</v>
      </c>
      <c r="D1103" s="89">
        <v>1</v>
      </c>
    </row>
    <row r="1104" spans="1:4">
      <c r="A1104" s="21">
        <f t="shared" ref="A1104:A1106" si="60">+A1103+1</f>
        <v>994</v>
      </c>
      <c r="B1104" s="120" t="s">
        <v>1759</v>
      </c>
      <c r="C1104" s="132" t="s">
        <v>955</v>
      </c>
      <c r="D1104" s="89">
        <v>2</v>
      </c>
    </row>
    <row r="1105" spans="1:4">
      <c r="A1105" s="21">
        <f t="shared" si="60"/>
        <v>995</v>
      </c>
      <c r="B1105" s="120" t="s">
        <v>1760</v>
      </c>
      <c r="C1105" s="132" t="s">
        <v>955</v>
      </c>
      <c r="D1105" s="89">
        <v>2</v>
      </c>
    </row>
    <row r="1106" spans="1:4">
      <c r="A1106" s="21">
        <f t="shared" si="60"/>
        <v>996</v>
      </c>
      <c r="B1106" s="120" t="s">
        <v>1761</v>
      </c>
      <c r="C1106" s="132" t="s">
        <v>955</v>
      </c>
      <c r="D1106" s="89">
        <v>1</v>
      </c>
    </row>
    <row r="1107" spans="1:4" ht="18.75" customHeight="1">
      <c r="A1107" s="325" t="s">
        <v>1762</v>
      </c>
      <c r="B1107" s="326"/>
      <c r="C1107" s="326"/>
      <c r="D1107" s="326"/>
    </row>
    <row r="1108" spans="1:4" ht="25.5">
      <c r="A1108" s="53">
        <f>+A1106+1</f>
        <v>997</v>
      </c>
      <c r="B1108" s="115" t="s">
        <v>1763</v>
      </c>
      <c r="C1108" s="121" t="s">
        <v>923</v>
      </c>
      <c r="D1108" s="60">
        <f>5*19.5/13</f>
        <v>7.5</v>
      </c>
    </row>
    <row r="1109" spans="1:4" ht="25.5">
      <c r="A1109" s="21">
        <f>+A1108+1</f>
        <v>998</v>
      </c>
      <c r="B1109" s="120" t="s">
        <v>1720</v>
      </c>
      <c r="C1109" s="132" t="s">
        <v>955</v>
      </c>
      <c r="D1109" s="89">
        <v>5</v>
      </c>
    </row>
    <row r="1110" spans="1:4">
      <c r="A1110" s="21">
        <f t="shared" ref="A1110:A1112" si="61">+A1109+1</f>
        <v>999</v>
      </c>
      <c r="B1110" s="120" t="s">
        <v>1703</v>
      </c>
      <c r="C1110" s="132" t="s">
        <v>955</v>
      </c>
      <c r="D1110" s="89">
        <v>5</v>
      </c>
    </row>
    <row r="1111" spans="1:4">
      <c r="A1111" s="21">
        <f t="shared" si="61"/>
        <v>1000</v>
      </c>
      <c r="B1111" s="120" t="s">
        <v>1721</v>
      </c>
      <c r="C1111" s="132" t="s">
        <v>955</v>
      </c>
      <c r="D1111" s="89">
        <v>5</v>
      </c>
    </row>
    <row r="1112" spans="1:4">
      <c r="A1112" s="21">
        <f t="shared" si="61"/>
        <v>1001</v>
      </c>
      <c r="B1112" s="120" t="s">
        <v>1705</v>
      </c>
      <c r="C1112" s="132" t="s">
        <v>955</v>
      </c>
      <c r="D1112" s="89">
        <v>5</v>
      </c>
    </row>
    <row r="1113" spans="1:4" ht="18.75" customHeight="1">
      <c r="A1113" s="325" t="s">
        <v>1764</v>
      </c>
      <c r="B1113" s="326"/>
      <c r="C1113" s="326"/>
      <c r="D1113" s="326"/>
    </row>
    <row r="1114" spans="1:4" ht="25.5">
      <c r="A1114" s="53">
        <f>+A1112+1</f>
        <v>1002</v>
      </c>
      <c r="B1114" s="115" t="s">
        <v>1765</v>
      </c>
      <c r="C1114" s="121" t="s">
        <v>923</v>
      </c>
      <c r="D1114" s="60">
        <f>4.9/7*3</f>
        <v>2.1</v>
      </c>
    </row>
    <row r="1115" spans="1:4" ht="25.5">
      <c r="A1115" s="21">
        <f>+A1114+1</f>
        <v>1003</v>
      </c>
      <c r="B1115" s="120" t="s">
        <v>1720</v>
      </c>
      <c r="C1115" s="132" t="s">
        <v>955</v>
      </c>
      <c r="D1115" s="89">
        <v>3</v>
      </c>
    </row>
    <row r="1116" spans="1:4">
      <c r="A1116" s="21">
        <f t="shared" ref="A1116:A1129" si="62">+A1115+1</f>
        <v>1004</v>
      </c>
      <c r="B1116" s="120" t="s">
        <v>1766</v>
      </c>
      <c r="C1116" s="132" t="s">
        <v>955</v>
      </c>
      <c r="D1116" s="89">
        <v>3</v>
      </c>
    </row>
    <row r="1117" spans="1:4">
      <c r="A1117" s="21">
        <f t="shared" si="62"/>
        <v>1005</v>
      </c>
      <c r="B1117" s="120" t="s">
        <v>1705</v>
      </c>
      <c r="C1117" s="132" t="s">
        <v>955</v>
      </c>
      <c r="D1117" s="89">
        <v>3</v>
      </c>
    </row>
    <row r="1118" spans="1:4" ht="25.5">
      <c r="A1118" s="21">
        <f t="shared" si="62"/>
        <v>1006</v>
      </c>
      <c r="B1118" s="107" t="s">
        <v>1706</v>
      </c>
      <c r="C1118" s="121" t="s">
        <v>923</v>
      </c>
      <c r="D1118" s="27">
        <v>2</v>
      </c>
    </row>
    <row r="1119" spans="1:4" ht="38.25">
      <c r="A1119" s="21">
        <f t="shared" si="62"/>
        <v>1007</v>
      </c>
      <c r="B1119" s="113" t="s">
        <v>1727</v>
      </c>
      <c r="C1119" s="132" t="s">
        <v>947</v>
      </c>
      <c r="D1119" s="13">
        <v>350</v>
      </c>
    </row>
    <row r="1120" spans="1:4">
      <c r="A1120" s="21">
        <f t="shared" si="62"/>
        <v>1008</v>
      </c>
      <c r="B1120" s="119" t="s">
        <v>1707</v>
      </c>
      <c r="C1120" s="122" t="s">
        <v>947</v>
      </c>
      <c r="D1120" s="16">
        <v>60</v>
      </c>
    </row>
    <row r="1121" spans="1:5" ht="14.25">
      <c r="A1121" s="21">
        <f t="shared" si="62"/>
        <v>1009</v>
      </c>
      <c r="B1121" s="129" t="s">
        <v>1708</v>
      </c>
      <c r="C1121" s="121" t="s">
        <v>930</v>
      </c>
      <c r="D1121" s="16">
        <v>5</v>
      </c>
    </row>
    <row r="1122" spans="1:5" ht="25.5">
      <c r="A1122" s="21">
        <f t="shared" si="62"/>
        <v>1010</v>
      </c>
      <c r="B1122" s="159" t="s">
        <v>1767</v>
      </c>
      <c r="C1122" s="111" t="s">
        <v>1253</v>
      </c>
      <c r="D1122" s="51">
        <v>1</v>
      </c>
    </row>
    <row r="1123" spans="1:5">
      <c r="A1123" s="21">
        <f t="shared" si="62"/>
        <v>1011</v>
      </c>
      <c r="B1123" s="159" t="s">
        <v>1768</v>
      </c>
      <c r="C1123" s="132" t="s">
        <v>998</v>
      </c>
      <c r="D1123" s="13">
        <v>9</v>
      </c>
    </row>
    <row r="1124" spans="1:5">
      <c r="A1124" s="21">
        <f t="shared" si="62"/>
        <v>1012</v>
      </c>
      <c r="B1124" s="120" t="s">
        <v>1769</v>
      </c>
      <c r="C1124" s="132" t="s">
        <v>998</v>
      </c>
      <c r="D1124" s="13">
        <v>9</v>
      </c>
    </row>
    <row r="1125" spans="1:5" ht="25.5">
      <c r="A1125" s="21">
        <f t="shared" si="62"/>
        <v>1013</v>
      </c>
      <c r="B1125" s="159" t="s">
        <v>1712</v>
      </c>
      <c r="C1125" s="121" t="s">
        <v>923</v>
      </c>
      <c r="D1125" s="23">
        <f>0.5*155</f>
        <v>77.5</v>
      </c>
    </row>
    <row r="1126" spans="1:5" ht="25.5">
      <c r="A1126" s="21">
        <f t="shared" si="62"/>
        <v>1014</v>
      </c>
      <c r="B1126" s="159" t="s">
        <v>1713</v>
      </c>
      <c r="C1126" s="121" t="s">
        <v>923</v>
      </c>
      <c r="D1126" s="23">
        <v>300</v>
      </c>
    </row>
    <row r="1127" spans="1:5" ht="14.25">
      <c r="A1127" s="21">
        <f t="shared" si="62"/>
        <v>1015</v>
      </c>
      <c r="B1127" s="113" t="s">
        <v>1770</v>
      </c>
      <c r="C1127" s="121" t="s">
        <v>923</v>
      </c>
      <c r="D1127" s="13">
        <v>180</v>
      </c>
    </row>
    <row r="1128" spans="1:5" ht="25.5">
      <c r="A1128" s="21">
        <f t="shared" si="62"/>
        <v>1016</v>
      </c>
      <c r="B1128" s="159" t="s">
        <v>1771</v>
      </c>
      <c r="C1128" s="121" t="s">
        <v>923</v>
      </c>
      <c r="D1128" s="23">
        <v>180</v>
      </c>
    </row>
    <row r="1129" spans="1:5" ht="25.5">
      <c r="A1129" s="21">
        <f t="shared" si="62"/>
        <v>1017</v>
      </c>
      <c r="B1129" s="120" t="s">
        <v>1772</v>
      </c>
      <c r="C1129" s="150" t="s">
        <v>924</v>
      </c>
      <c r="D1129" s="24">
        <f>452*1.9</f>
        <v>858.8</v>
      </c>
    </row>
    <row r="1130" spans="1:5" s="10" customFormat="1" ht="37.5" customHeight="1">
      <c r="A1130" s="7"/>
      <c r="B1130" s="7" t="s">
        <v>1773</v>
      </c>
      <c r="C1130" s="7"/>
      <c r="D1130" s="7"/>
      <c r="E1130" s="178"/>
    </row>
    <row r="1131" spans="1:5" s="5" customFormat="1" ht="27.75" customHeight="1">
      <c r="A1131" s="347" t="s">
        <v>1935</v>
      </c>
      <c r="B1131" s="346"/>
      <c r="C1131" s="346"/>
      <c r="D1131" s="346"/>
      <c r="E1131" s="176"/>
    </row>
    <row r="1132" spans="1:5" ht="25.5">
      <c r="A1132" s="42">
        <f>+A1129+1</f>
        <v>1018</v>
      </c>
      <c r="B1132" s="117" t="s">
        <v>1692</v>
      </c>
      <c r="C1132" s="121" t="s">
        <v>923</v>
      </c>
      <c r="D1132" s="86">
        <f>4*0.08</f>
        <v>0.32</v>
      </c>
    </row>
    <row r="1133" spans="1:5" ht="14.25">
      <c r="A1133" s="21">
        <f>+A1132+1</f>
        <v>1019</v>
      </c>
      <c r="B1133" s="120" t="s">
        <v>1665</v>
      </c>
      <c r="C1133" s="121" t="s">
        <v>923</v>
      </c>
      <c r="D1133" s="24">
        <f>D1132</f>
        <v>0.32</v>
      </c>
    </row>
    <row r="1134" spans="1:5" ht="25.5">
      <c r="A1134" s="21">
        <f t="shared" ref="A1134:A1162" si="63">+A1133+1</f>
        <v>1020</v>
      </c>
      <c r="B1134" s="120" t="s">
        <v>1666</v>
      </c>
      <c r="C1134" s="150" t="s">
        <v>924</v>
      </c>
      <c r="D1134" s="24">
        <f>2*D1133</f>
        <v>0.64</v>
      </c>
    </row>
    <row r="1135" spans="1:5" ht="25.5">
      <c r="A1135" s="21">
        <f t="shared" si="63"/>
        <v>1021</v>
      </c>
      <c r="B1135" s="107" t="s">
        <v>1670</v>
      </c>
      <c r="C1135" s="121" t="s">
        <v>923</v>
      </c>
      <c r="D1135" s="19">
        <v>10</v>
      </c>
    </row>
    <row r="1136" spans="1:5" ht="14.25">
      <c r="A1136" s="21">
        <f t="shared" si="63"/>
        <v>1022</v>
      </c>
      <c r="B1136" s="107" t="s">
        <v>1671</v>
      </c>
      <c r="C1136" s="121" t="s">
        <v>923</v>
      </c>
      <c r="D1136" s="19">
        <v>5</v>
      </c>
    </row>
    <row r="1137" spans="1:4" ht="25.5">
      <c r="A1137" s="21">
        <f t="shared" si="63"/>
        <v>1023</v>
      </c>
      <c r="B1137" s="107" t="s">
        <v>1672</v>
      </c>
      <c r="C1137" s="121" t="s">
        <v>923</v>
      </c>
      <c r="D1137" s="19">
        <v>265</v>
      </c>
    </row>
    <row r="1138" spans="1:4" ht="25.5">
      <c r="A1138" s="21">
        <f t="shared" si="63"/>
        <v>1024</v>
      </c>
      <c r="B1138" s="107" t="s">
        <v>1673</v>
      </c>
      <c r="C1138" s="121" t="s">
        <v>923</v>
      </c>
      <c r="D1138" s="19">
        <v>38</v>
      </c>
    </row>
    <row r="1139" spans="1:4" ht="25.5">
      <c r="A1139" s="21">
        <f t="shared" si="63"/>
        <v>1025</v>
      </c>
      <c r="B1139" s="159" t="s">
        <v>1674</v>
      </c>
      <c r="C1139" s="121" t="s">
        <v>923</v>
      </c>
      <c r="D1139" s="23">
        <v>35</v>
      </c>
    </row>
    <row r="1140" spans="1:4">
      <c r="A1140" s="21">
        <f t="shared" si="63"/>
        <v>1026</v>
      </c>
      <c r="B1140" s="113" t="s">
        <v>1774</v>
      </c>
      <c r="C1140" s="132" t="s">
        <v>955</v>
      </c>
      <c r="D1140" s="52">
        <v>1</v>
      </c>
    </row>
    <row r="1141" spans="1:4" ht="25.5">
      <c r="A1141" s="21">
        <f t="shared" si="63"/>
        <v>1027</v>
      </c>
      <c r="B1141" s="113" t="s">
        <v>1775</v>
      </c>
      <c r="C1141" s="132" t="s">
        <v>998</v>
      </c>
      <c r="D1141" s="13">
        <v>228</v>
      </c>
    </row>
    <row r="1142" spans="1:4" ht="25.5">
      <c r="A1142" s="21">
        <f t="shared" si="63"/>
        <v>1028</v>
      </c>
      <c r="B1142" s="113" t="s">
        <v>1776</v>
      </c>
      <c r="C1142" s="132" t="s">
        <v>998</v>
      </c>
      <c r="D1142" s="13">
        <v>78</v>
      </c>
    </row>
    <row r="1143" spans="1:4" ht="25.5">
      <c r="A1143" s="21">
        <f t="shared" si="63"/>
        <v>1029</v>
      </c>
      <c r="B1143" s="113" t="s">
        <v>1777</v>
      </c>
      <c r="C1143" s="132" t="s">
        <v>998</v>
      </c>
      <c r="D1143" s="13">
        <v>378</v>
      </c>
    </row>
    <row r="1144" spans="1:4" ht="25.5">
      <c r="A1144" s="21">
        <f t="shared" si="63"/>
        <v>1030</v>
      </c>
      <c r="B1144" s="107" t="s">
        <v>1778</v>
      </c>
      <c r="C1144" s="111" t="s">
        <v>998</v>
      </c>
      <c r="D1144" s="19">
        <v>29</v>
      </c>
    </row>
    <row r="1145" spans="1:4">
      <c r="A1145" s="21">
        <f t="shared" si="63"/>
        <v>1031</v>
      </c>
      <c r="B1145" s="107" t="s">
        <v>1779</v>
      </c>
      <c r="C1145" s="132" t="s">
        <v>955</v>
      </c>
      <c r="D1145" s="51">
        <v>1</v>
      </c>
    </row>
    <row r="1146" spans="1:4">
      <c r="A1146" s="21">
        <f t="shared" si="63"/>
        <v>1032</v>
      </c>
      <c r="B1146" s="118" t="s">
        <v>1780</v>
      </c>
      <c r="C1146" s="132" t="s">
        <v>955</v>
      </c>
      <c r="D1146" s="87">
        <v>1</v>
      </c>
    </row>
    <row r="1147" spans="1:4">
      <c r="A1147" s="21">
        <f t="shared" si="63"/>
        <v>1033</v>
      </c>
      <c r="B1147" s="118" t="s">
        <v>1781</v>
      </c>
      <c r="C1147" s="132" t="s">
        <v>955</v>
      </c>
      <c r="D1147" s="87">
        <v>1</v>
      </c>
    </row>
    <row r="1148" spans="1:4">
      <c r="A1148" s="21">
        <f t="shared" si="63"/>
        <v>1034</v>
      </c>
      <c r="B1148" s="113" t="s">
        <v>1782</v>
      </c>
      <c r="C1148" s="132" t="s">
        <v>955</v>
      </c>
      <c r="D1148" s="52">
        <v>29</v>
      </c>
    </row>
    <row r="1149" spans="1:4">
      <c r="A1149" s="21">
        <f t="shared" si="63"/>
        <v>1035</v>
      </c>
      <c r="B1149" s="113" t="s">
        <v>1783</v>
      </c>
      <c r="C1149" s="132" t="s">
        <v>955</v>
      </c>
      <c r="D1149" s="52">
        <v>29</v>
      </c>
    </row>
    <row r="1150" spans="1:4">
      <c r="A1150" s="21">
        <f t="shared" si="63"/>
        <v>1036</v>
      </c>
      <c r="B1150" s="113" t="s">
        <v>1784</v>
      </c>
      <c r="C1150" s="132" t="s">
        <v>998</v>
      </c>
      <c r="D1150" s="13">
        <f>3*25</f>
        <v>75</v>
      </c>
    </row>
    <row r="1151" spans="1:4">
      <c r="A1151" s="21">
        <f t="shared" si="63"/>
        <v>1037</v>
      </c>
      <c r="B1151" s="113" t="s">
        <v>1785</v>
      </c>
      <c r="C1151" s="132" t="s">
        <v>955</v>
      </c>
      <c r="D1151" s="52">
        <v>2</v>
      </c>
    </row>
    <row r="1152" spans="1:4">
      <c r="A1152" s="21">
        <f t="shared" si="63"/>
        <v>1038</v>
      </c>
      <c r="B1152" s="113" t="s">
        <v>1786</v>
      </c>
      <c r="C1152" s="132" t="s">
        <v>955</v>
      </c>
      <c r="D1152" s="52">
        <v>9</v>
      </c>
    </row>
    <row r="1153" spans="1:4">
      <c r="A1153" s="21">
        <f t="shared" si="63"/>
        <v>1039</v>
      </c>
      <c r="B1153" s="113" t="s">
        <v>1787</v>
      </c>
      <c r="C1153" s="132" t="s">
        <v>955</v>
      </c>
      <c r="D1153" s="52">
        <v>5</v>
      </c>
    </row>
    <row r="1154" spans="1:4">
      <c r="A1154" s="21">
        <f t="shared" si="63"/>
        <v>1040</v>
      </c>
      <c r="B1154" s="113" t="s">
        <v>1788</v>
      </c>
      <c r="C1154" s="132" t="s">
        <v>955</v>
      </c>
      <c r="D1154" s="52">
        <v>5</v>
      </c>
    </row>
    <row r="1155" spans="1:4">
      <c r="A1155" s="21">
        <f t="shared" si="63"/>
        <v>1041</v>
      </c>
      <c r="B1155" s="113" t="s">
        <v>1789</v>
      </c>
      <c r="C1155" s="132" t="s">
        <v>955</v>
      </c>
      <c r="D1155" s="52">
        <v>10</v>
      </c>
    </row>
    <row r="1156" spans="1:4">
      <c r="A1156" s="21">
        <f t="shared" si="63"/>
        <v>1042</v>
      </c>
      <c r="B1156" s="113" t="s">
        <v>1790</v>
      </c>
      <c r="C1156" s="132" t="s">
        <v>955</v>
      </c>
      <c r="D1156" s="52">
        <v>4</v>
      </c>
    </row>
    <row r="1157" spans="1:4">
      <c r="A1157" s="21">
        <f t="shared" si="63"/>
        <v>1043</v>
      </c>
      <c r="B1157" s="113" t="s">
        <v>1791</v>
      </c>
      <c r="C1157" s="132" t="s">
        <v>955</v>
      </c>
      <c r="D1157" s="52">
        <v>4</v>
      </c>
    </row>
    <row r="1158" spans="1:4">
      <c r="A1158" s="21">
        <f t="shared" si="63"/>
        <v>1044</v>
      </c>
      <c r="B1158" s="113" t="s">
        <v>1792</v>
      </c>
      <c r="C1158" s="132" t="s">
        <v>955</v>
      </c>
      <c r="D1158" s="52">
        <v>15</v>
      </c>
    </row>
    <row r="1159" spans="1:4">
      <c r="A1159" s="21">
        <f t="shared" si="63"/>
        <v>1045</v>
      </c>
      <c r="B1159" s="113" t="s">
        <v>1793</v>
      </c>
      <c r="C1159" s="132" t="s">
        <v>955</v>
      </c>
      <c r="D1159" s="52">
        <v>2</v>
      </c>
    </row>
    <row r="1160" spans="1:4">
      <c r="A1160" s="21">
        <f t="shared" si="63"/>
        <v>1046</v>
      </c>
      <c r="B1160" s="113" t="s">
        <v>1794</v>
      </c>
      <c r="C1160" s="132" t="s">
        <v>955</v>
      </c>
      <c r="D1160" s="52">
        <v>2</v>
      </c>
    </row>
    <row r="1161" spans="1:4">
      <c r="A1161" s="21">
        <f t="shared" si="63"/>
        <v>1047</v>
      </c>
      <c r="B1161" s="113" t="s">
        <v>1795</v>
      </c>
      <c r="C1161" s="132" t="s">
        <v>955</v>
      </c>
      <c r="D1161" s="52">
        <v>12</v>
      </c>
    </row>
    <row r="1162" spans="1:4">
      <c r="A1162" s="21">
        <f t="shared" si="63"/>
        <v>1048</v>
      </c>
      <c r="B1162" s="113" t="s">
        <v>1796</v>
      </c>
      <c r="C1162" s="132" t="s">
        <v>955</v>
      </c>
      <c r="D1162" s="52">
        <v>29</v>
      </c>
    </row>
    <row r="1163" spans="1:4" ht="18.75" customHeight="1">
      <c r="A1163" s="325" t="s">
        <v>1724</v>
      </c>
      <c r="B1163" s="326"/>
      <c r="C1163" s="326"/>
      <c r="D1163" s="326"/>
    </row>
    <row r="1164" spans="1:4" ht="25.5">
      <c r="A1164" s="53">
        <f>+A1162+1</f>
        <v>1049</v>
      </c>
      <c r="B1164" s="115" t="s">
        <v>1798</v>
      </c>
      <c r="C1164" s="121" t="s">
        <v>1797</v>
      </c>
      <c r="D1164" s="60">
        <v>0.7</v>
      </c>
    </row>
    <row r="1165" spans="1:4" ht="25.5">
      <c r="A1165" s="21">
        <f>+A1164+1</f>
        <v>1050</v>
      </c>
      <c r="B1165" s="120" t="s">
        <v>1799</v>
      </c>
      <c r="C1165" s="132" t="s">
        <v>955</v>
      </c>
      <c r="D1165" s="89">
        <v>1</v>
      </c>
    </row>
    <row r="1166" spans="1:4">
      <c r="A1166" s="21">
        <f t="shared" ref="A1166:A1172" si="64">+A1165+1</f>
        <v>1051</v>
      </c>
      <c r="B1166" s="120" t="s">
        <v>1800</v>
      </c>
      <c r="C1166" s="132" t="s">
        <v>955</v>
      </c>
      <c r="D1166" s="89">
        <v>1</v>
      </c>
    </row>
    <row r="1167" spans="1:4">
      <c r="A1167" s="21">
        <f t="shared" si="64"/>
        <v>1052</v>
      </c>
      <c r="B1167" s="120" t="s">
        <v>1705</v>
      </c>
      <c r="C1167" s="132" t="s">
        <v>955</v>
      </c>
      <c r="D1167" s="89">
        <v>1</v>
      </c>
    </row>
    <row r="1168" spans="1:4" ht="25.5">
      <c r="A1168" s="21">
        <f t="shared" si="64"/>
        <v>1053</v>
      </c>
      <c r="B1168" s="107" t="s">
        <v>1706</v>
      </c>
      <c r="C1168" s="121" t="s">
        <v>923</v>
      </c>
      <c r="D1168" s="27">
        <v>0.1</v>
      </c>
    </row>
    <row r="1169" spans="1:5" ht="25.5">
      <c r="A1169" s="21">
        <f t="shared" si="64"/>
        <v>1054</v>
      </c>
      <c r="B1169" s="117" t="s">
        <v>1801</v>
      </c>
      <c r="C1169" s="167" t="s">
        <v>1253</v>
      </c>
      <c r="D1169" s="88">
        <v>1</v>
      </c>
    </row>
    <row r="1170" spans="1:5" ht="25.5">
      <c r="A1170" s="21">
        <f t="shared" si="64"/>
        <v>1055</v>
      </c>
      <c r="B1170" s="159" t="s">
        <v>1712</v>
      </c>
      <c r="C1170" s="121" t="s">
        <v>923</v>
      </c>
      <c r="D1170" s="23">
        <v>105</v>
      </c>
    </row>
    <row r="1171" spans="1:5" ht="25.5">
      <c r="A1171" s="21">
        <f t="shared" si="64"/>
        <v>1056</v>
      </c>
      <c r="B1171" s="159" t="s">
        <v>1713</v>
      </c>
      <c r="C1171" s="121" t="s">
        <v>923</v>
      </c>
      <c r="D1171" s="23">
        <v>175</v>
      </c>
    </row>
    <row r="1172" spans="1:5" ht="25.5">
      <c r="A1172" s="21">
        <f t="shared" si="64"/>
        <v>1057</v>
      </c>
      <c r="B1172" s="120" t="s">
        <v>1802</v>
      </c>
      <c r="C1172" s="150" t="s">
        <v>924</v>
      </c>
      <c r="D1172" s="24">
        <f>38*1.9</f>
        <v>72.2</v>
      </c>
    </row>
    <row r="1173" spans="1:5" s="10" customFormat="1" ht="37.5" customHeight="1">
      <c r="A1173" s="7"/>
      <c r="B1173" s="7" t="s">
        <v>1803</v>
      </c>
      <c r="C1173" s="7"/>
      <c r="D1173" s="7"/>
      <c r="E1173" s="178"/>
    </row>
    <row r="1174" spans="1:5" s="5" customFormat="1" ht="27.75" customHeight="1">
      <c r="A1174" s="347" t="s">
        <v>1936</v>
      </c>
      <c r="B1174" s="346"/>
      <c r="C1174" s="346"/>
      <c r="D1174" s="346"/>
      <c r="E1174" s="176"/>
    </row>
    <row r="1175" spans="1:5" ht="18.75" customHeight="1">
      <c r="A1175" s="333" t="s">
        <v>1804</v>
      </c>
      <c r="B1175" s="334"/>
      <c r="C1175" s="334"/>
      <c r="D1175" s="334"/>
    </row>
    <row r="1176" spans="1:5" ht="14.25">
      <c r="A1176" s="47">
        <f>+A1172+1</f>
        <v>1058</v>
      </c>
      <c r="B1176" s="128" t="s">
        <v>1806</v>
      </c>
      <c r="C1176" s="121" t="s">
        <v>930</v>
      </c>
      <c r="D1176" s="93">
        <v>4650</v>
      </c>
    </row>
    <row r="1177" spans="1:5" ht="38.25">
      <c r="A1177" s="17">
        <f>+A1176+1</f>
        <v>1059</v>
      </c>
      <c r="B1177" s="107" t="s">
        <v>1807</v>
      </c>
      <c r="C1177" s="170" t="s">
        <v>1805</v>
      </c>
      <c r="D1177" s="27">
        <v>46.5</v>
      </c>
    </row>
    <row r="1178" spans="1:5" ht="18.75" customHeight="1">
      <c r="A1178" s="333" t="s">
        <v>1808</v>
      </c>
      <c r="B1178" s="334"/>
      <c r="C1178" s="334"/>
      <c r="D1178" s="334"/>
    </row>
    <row r="1179" spans="1:5" ht="25.5">
      <c r="A1179" s="17">
        <f>+A1177+1</f>
        <v>1060</v>
      </c>
      <c r="B1179" s="107" t="s">
        <v>1809</v>
      </c>
      <c r="C1179" s="121" t="s">
        <v>930</v>
      </c>
      <c r="D1179" s="19">
        <v>995</v>
      </c>
    </row>
    <row r="1180" spans="1:5" ht="25.5">
      <c r="A1180" s="14">
        <f>+A1179+1</f>
        <v>1061</v>
      </c>
      <c r="B1180" s="119" t="s">
        <v>1810</v>
      </c>
      <c r="C1180" s="121" t="s">
        <v>923</v>
      </c>
      <c r="D1180" s="16">
        <f>0.05*995</f>
        <v>49.75</v>
      </c>
    </row>
    <row r="1181" spans="1:5" ht="14.25">
      <c r="A1181" s="14">
        <f>+A1180+1</f>
        <v>1062</v>
      </c>
      <c r="B1181" s="119" t="s">
        <v>1811</v>
      </c>
      <c r="C1181" s="121" t="s">
        <v>923</v>
      </c>
      <c r="D1181" s="16">
        <f>995*0.05</f>
        <v>49.75</v>
      </c>
    </row>
    <row r="1182" spans="1:5" ht="39.75" customHeight="1">
      <c r="A1182" s="335" t="s">
        <v>1812</v>
      </c>
      <c r="B1182" s="336"/>
      <c r="C1182" s="336"/>
      <c r="D1182" s="336"/>
    </row>
    <row r="1183" spans="1:5" ht="25.5">
      <c r="A1183" s="17">
        <f>+A1181+1</f>
        <v>1063</v>
      </c>
      <c r="B1183" s="107" t="s">
        <v>1814</v>
      </c>
      <c r="C1183" s="121" t="s">
        <v>930</v>
      </c>
      <c r="D1183" s="86">
        <v>5300</v>
      </c>
    </row>
    <row r="1184" spans="1:5" ht="25.5">
      <c r="A1184" s="14">
        <f>+A1183+1</f>
        <v>1064</v>
      </c>
      <c r="B1184" s="119" t="s">
        <v>1815</v>
      </c>
      <c r="C1184" s="122" t="s">
        <v>924</v>
      </c>
      <c r="D1184" s="26">
        <f>D1183*4.12/1000</f>
        <v>21.835999999999999</v>
      </c>
    </row>
    <row r="1185" spans="1:4" ht="25.5">
      <c r="A1185" s="14">
        <f t="shared" ref="A1185:A1187" si="65">+A1184+1</f>
        <v>1065</v>
      </c>
      <c r="B1185" s="107" t="s">
        <v>1816</v>
      </c>
      <c r="C1185" s="121" t="s">
        <v>930</v>
      </c>
      <c r="D1185" s="86">
        <v>5300</v>
      </c>
    </row>
    <row r="1186" spans="1:4" ht="25.5">
      <c r="A1186" s="14">
        <f t="shared" si="65"/>
        <v>1066</v>
      </c>
      <c r="B1186" s="107" t="s">
        <v>1817</v>
      </c>
      <c r="C1186" s="121" t="s">
        <v>930</v>
      </c>
      <c r="D1186" s="86">
        <v>5300</v>
      </c>
    </row>
    <row r="1187" spans="1:4" ht="25.5">
      <c r="A1187" s="14">
        <f t="shared" si="65"/>
        <v>1067</v>
      </c>
      <c r="B1187" s="107" t="s">
        <v>1818</v>
      </c>
      <c r="C1187" s="111" t="s">
        <v>1813</v>
      </c>
      <c r="D1187" s="27">
        <v>21.3</v>
      </c>
    </row>
    <row r="1188" spans="1:4" ht="27.75" customHeight="1">
      <c r="A1188" s="335" t="s">
        <v>1819</v>
      </c>
      <c r="B1188" s="336"/>
      <c r="C1188" s="336"/>
      <c r="D1188" s="336"/>
    </row>
    <row r="1189" spans="1:4" ht="25.5">
      <c r="A1189" s="17">
        <f>+A1187+1</f>
        <v>1068</v>
      </c>
      <c r="B1189" s="107" t="s">
        <v>1820</v>
      </c>
      <c r="C1189" s="121" t="s">
        <v>930</v>
      </c>
      <c r="D1189" s="19">
        <v>1120</v>
      </c>
    </row>
    <row r="1190" spans="1:4" ht="14.25">
      <c r="A1190" s="14">
        <f>+A1189+1</f>
        <v>1069</v>
      </c>
      <c r="B1190" s="119" t="s">
        <v>1821</v>
      </c>
      <c r="C1190" s="121" t="s">
        <v>923</v>
      </c>
      <c r="D1190" s="16">
        <f>40*0.12</f>
        <v>4.8</v>
      </c>
    </row>
    <row r="1191" spans="1:4" ht="14.25">
      <c r="A1191" s="14">
        <f t="shared" ref="A1191:A1192" si="66">+A1190+1</f>
        <v>1070</v>
      </c>
      <c r="B1191" s="119" t="s">
        <v>1822</v>
      </c>
      <c r="C1191" s="121" t="s">
        <v>923</v>
      </c>
      <c r="D1191" s="16">
        <f>81.2*0.12</f>
        <v>9.7439999999999998</v>
      </c>
    </row>
    <row r="1192" spans="1:4" ht="38.25">
      <c r="A1192" s="14">
        <f t="shared" si="66"/>
        <v>1071</v>
      </c>
      <c r="B1192" s="119" t="s">
        <v>1823</v>
      </c>
      <c r="C1192" s="121" t="s">
        <v>930</v>
      </c>
      <c r="D1192" s="16">
        <v>35</v>
      </c>
    </row>
    <row r="1193" spans="1:4" ht="20.25" customHeight="1">
      <c r="A1193" s="335" t="s">
        <v>1824</v>
      </c>
      <c r="B1193" s="336"/>
      <c r="C1193" s="336"/>
      <c r="D1193" s="336"/>
    </row>
    <row r="1194" spans="1:4" ht="25.5">
      <c r="A1194" s="17">
        <f>+A1192+1</f>
        <v>1072</v>
      </c>
      <c r="B1194" s="107" t="s">
        <v>1818</v>
      </c>
      <c r="C1194" s="111" t="s">
        <v>1813</v>
      </c>
      <c r="D1194" s="27">
        <v>5.16</v>
      </c>
    </row>
    <row r="1195" spans="1:4" ht="25.5">
      <c r="A1195" s="56">
        <f>+A1194+1</f>
        <v>1073</v>
      </c>
      <c r="B1195" s="135" t="s">
        <v>1825</v>
      </c>
      <c r="C1195" s="121" t="s">
        <v>930</v>
      </c>
      <c r="D1195" s="94">
        <v>760</v>
      </c>
    </row>
    <row r="1196" spans="1:4" ht="25.5">
      <c r="A1196" s="56">
        <f>+A1195+1</f>
        <v>1074</v>
      </c>
      <c r="B1196" s="107" t="s">
        <v>1826</v>
      </c>
      <c r="C1196" s="121" t="s">
        <v>930</v>
      </c>
      <c r="D1196" s="94">
        <f>+D1195</f>
        <v>760</v>
      </c>
    </row>
    <row r="1197" spans="1:4" ht="16.5" customHeight="1">
      <c r="A1197" s="325" t="s">
        <v>1827</v>
      </c>
      <c r="B1197" s="326"/>
      <c r="C1197" s="326"/>
      <c r="D1197" s="326"/>
    </row>
    <row r="1198" spans="1:4">
      <c r="A1198" s="95">
        <f>+A1196+1</f>
        <v>1075</v>
      </c>
      <c r="B1198" s="171" t="s">
        <v>1828</v>
      </c>
      <c r="C1198" s="132" t="s">
        <v>955</v>
      </c>
      <c r="D1198" s="96">
        <v>20</v>
      </c>
    </row>
    <row r="1199" spans="1:4">
      <c r="A1199" s="97">
        <f>+A1198+1</f>
        <v>1076</v>
      </c>
      <c r="B1199" s="172" t="s">
        <v>1829</v>
      </c>
      <c r="C1199" s="132" t="s">
        <v>955</v>
      </c>
      <c r="D1199" s="98">
        <v>20</v>
      </c>
    </row>
    <row r="1200" spans="1:4" ht="32.25" customHeight="1">
      <c r="A1200" s="327" t="s">
        <v>1830</v>
      </c>
      <c r="B1200" s="328"/>
      <c r="C1200" s="328"/>
      <c r="D1200" s="328"/>
    </row>
    <row r="1201" spans="1:5" ht="25.5">
      <c r="A1201" s="14">
        <f>+A1199+1</f>
        <v>1077</v>
      </c>
      <c r="B1201" s="119" t="s">
        <v>1831</v>
      </c>
      <c r="C1201" s="122" t="s">
        <v>924</v>
      </c>
      <c r="D1201" s="45">
        <f>(43*2)/1000</f>
        <v>8.5999999999999993E-2</v>
      </c>
    </row>
    <row r="1202" spans="1:5">
      <c r="A1202" s="14">
        <f>+A1201+1</f>
        <v>1078</v>
      </c>
      <c r="B1202" s="119" t="s">
        <v>1832</v>
      </c>
      <c r="C1202" s="122" t="s">
        <v>947</v>
      </c>
      <c r="D1202" s="26">
        <v>2.4</v>
      </c>
    </row>
    <row r="1203" spans="1:5" ht="25.5">
      <c r="A1203" s="14">
        <f t="shared" ref="A1203:A1208" si="67">+A1202+1</f>
        <v>1079</v>
      </c>
      <c r="B1203" s="119" t="s">
        <v>1833</v>
      </c>
      <c r="C1203" s="121" t="s">
        <v>930</v>
      </c>
      <c r="D1203" s="26">
        <f>1.2*1.05*2</f>
        <v>2.52</v>
      </c>
    </row>
    <row r="1204" spans="1:5">
      <c r="A1204" s="14">
        <f t="shared" si="67"/>
        <v>1080</v>
      </c>
      <c r="B1204" s="119" t="s">
        <v>1834</v>
      </c>
      <c r="C1204" s="122" t="s">
        <v>947</v>
      </c>
      <c r="D1204" s="26">
        <v>1.6</v>
      </c>
    </row>
    <row r="1205" spans="1:5" ht="25.5">
      <c r="A1205" s="14">
        <f t="shared" si="67"/>
        <v>1081</v>
      </c>
      <c r="B1205" s="119" t="s">
        <v>1835</v>
      </c>
      <c r="C1205" s="122" t="s">
        <v>947</v>
      </c>
      <c r="D1205" s="26">
        <v>8</v>
      </c>
    </row>
    <row r="1206" spans="1:5">
      <c r="A1206" s="14">
        <f t="shared" si="67"/>
        <v>1082</v>
      </c>
      <c r="B1206" s="119" t="s">
        <v>1832</v>
      </c>
      <c r="C1206" s="122" t="s">
        <v>947</v>
      </c>
      <c r="D1206" s="26">
        <v>1.2</v>
      </c>
    </row>
    <row r="1207" spans="1:5">
      <c r="A1207" s="14">
        <f t="shared" si="67"/>
        <v>1083</v>
      </c>
      <c r="B1207" s="119" t="s">
        <v>1836</v>
      </c>
      <c r="C1207" s="132" t="s">
        <v>955</v>
      </c>
      <c r="D1207" s="16">
        <v>1</v>
      </c>
    </row>
    <row r="1208" spans="1:5">
      <c r="A1208" s="14">
        <f t="shared" si="67"/>
        <v>1084</v>
      </c>
      <c r="B1208" s="124" t="s">
        <v>1837</v>
      </c>
      <c r="C1208" s="132" t="s">
        <v>955</v>
      </c>
      <c r="D1208" s="16">
        <v>2</v>
      </c>
    </row>
    <row r="1209" spans="1:5" s="5" customFormat="1" ht="27.75" customHeight="1">
      <c r="A1209" s="352" t="s">
        <v>1839</v>
      </c>
      <c r="B1209" s="345"/>
      <c r="C1209" s="345"/>
      <c r="D1209" s="345"/>
      <c r="E1209" s="176"/>
    </row>
    <row r="1210" spans="1:5" ht="18.75" customHeight="1">
      <c r="A1210" s="355" t="s">
        <v>1838</v>
      </c>
      <c r="B1210" s="356"/>
      <c r="C1210" s="356"/>
      <c r="D1210" s="356"/>
    </row>
    <row r="1211" spans="1:5" ht="25.5">
      <c r="A1211" s="34">
        <f>+A1208+1</f>
        <v>1085</v>
      </c>
      <c r="B1211" s="118" t="s">
        <v>1840</v>
      </c>
      <c r="C1211" s="121" t="s">
        <v>923</v>
      </c>
      <c r="D1211" s="36">
        <f>1.7/312*278</f>
        <v>1.5147435897435897</v>
      </c>
    </row>
    <row r="1212" spans="1:5" ht="25.5">
      <c r="A1212" s="17">
        <f>+A1211+1</f>
        <v>1086</v>
      </c>
      <c r="B1212" s="107" t="s">
        <v>1841</v>
      </c>
      <c r="C1212" s="111" t="s">
        <v>924</v>
      </c>
      <c r="D1212" s="27">
        <f>(1092+4513.6+12.9)/1000/312*278</f>
        <v>5.0062275641025646</v>
      </c>
    </row>
    <row r="1213" spans="1:5" ht="25.5">
      <c r="A1213" s="17">
        <f t="shared" ref="A1213:A1214" si="68">+A1212+1</f>
        <v>1087</v>
      </c>
      <c r="B1213" s="129" t="s">
        <v>1842</v>
      </c>
      <c r="C1213" s="121" t="s">
        <v>930</v>
      </c>
      <c r="D1213" s="50">
        <f>278*2.1</f>
        <v>583.80000000000007</v>
      </c>
    </row>
    <row r="1214" spans="1:5" ht="25.5">
      <c r="A1214" s="17">
        <f t="shared" si="68"/>
        <v>1088</v>
      </c>
      <c r="B1214" s="129" t="s">
        <v>1843</v>
      </c>
      <c r="C1214" s="121" t="s">
        <v>930</v>
      </c>
      <c r="D1214" s="50">
        <v>430</v>
      </c>
    </row>
    <row r="1215" spans="1:5" s="10" customFormat="1" ht="37.5" customHeight="1">
      <c r="A1215" s="7"/>
      <c r="B1215" s="7" t="s">
        <v>1844</v>
      </c>
      <c r="C1215" s="7"/>
      <c r="D1215" s="7"/>
      <c r="E1215" s="182"/>
    </row>
    <row r="1216" spans="1:5" ht="12.75" customHeight="1">
      <c r="A1216" s="99"/>
      <c r="B1216" s="100" t="s">
        <v>1845</v>
      </c>
      <c r="C1216" s="101"/>
      <c r="D1216" s="101"/>
    </row>
    <row r="1217" spans="1:4" ht="12.75" customHeight="1">
      <c r="A1217" s="101"/>
      <c r="B1217" s="102" t="s">
        <v>1847</v>
      </c>
      <c r="C1217" s="103">
        <v>0.03</v>
      </c>
      <c r="D1217" s="101"/>
    </row>
    <row r="1218" spans="1:4">
      <c r="A1218" s="101"/>
      <c r="B1218" s="102" t="s">
        <v>1845</v>
      </c>
      <c r="C1218" s="104"/>
      <c r="D1218" s="101"/>
    </row>
    <row r="1219" spans="1:4">
      <c r="A1219" s="101"/>
      <c r="B1219" s="102" t="s">
        <v>1846</v>
      </c>
      <c r="C1219" s="103">
        <v>0.2</v>
      </c>
      <c r="D1219" s="101"/>
    </row>
    <row r="1220" spans="1:4">
      <c r="A1220" s="99"/>
      <c r="B1220" s="102" t="s">
        <v>1845</v>
      </c>
      <c r="C1220" s="103"/>
      <c r="D1220" s="101"/>
    </row>
    <row r="1221" spans="1:4">
      <c r="A1221" s="274"/>
      <c r="B1221" s="102" t="s">
        <v>2016</v>
      </c>
      <c r="C1221" s="103"/>
      <c r="D1221" s="273"/>
    </row>
    <row r="1222" spans="1:4">
      <c r="A1222" s="274"/>
      <c r="B1222" s="102" t="s">
        <v>1845</v>
      </c>
      <c r="C1222" s="103"/>
      <c r="D1222" s="273"/>
    </row>
    <row r="1223" spans="1:4" ht="58.5" customHeight="1">
      <c r="B1223" s="275" t="s">
        <v>1885</v>
      </c>
      <c r="C1223" s="275"/>
      <c r="D1223" s="275"/>
    </row>
    <row r="1224" spans="1:4" ht="58.5" customHeight="1">
      <c r="B1224" s="275" t="s">
        <v>1886</v>
      </c>
      <c r="C1224" s="275"/>
      <c r="D1224" s="275"/>
    </row>
    <row r="1225" spans="1:4" ht="58.5" customHeight="1">
      <c r="B1225" s="275" t="s">
        <v>1887</v>
      </c>
      <c r="C1225" s="275"/>
      <c r="D1225" s="275"/>
    </row>
  </sheetData>
  <sheetProtection formatCells="0" formatColumns="0" formatRows="0" insertColumns="0" insertRows="0" insertHyperlinks="0" deleteColumns="0" deleteRows="0" sort="0" autoFilter="0" pivotTables="0"/>
  <mergeCells count="104">
    <mergeCell ref="A1193:D1193"/>
    <mergeCell ref="A1197:D1197"/>
    <mergeCell ref="A1200:D1200"/>
    <mergeCell ref="A1209:D1209"/>
    <mergeCell ref="A1210:D1210"/>
    <mergeCell ref="A1:D1"/>
    <mergeCell ref="A1163:D1163"/>
    <mergeCell ref="A1174:D1174"/>
    <mergeCell ref="A1175:D1175"/>
    <mergeCell ref="A1178:D1178"/>
    <mergeCell ref="A1182:D1182"/>
    <mergeCell ref="A1188:D1188"/>
    <mergeCell ref="A1071:D1071"/>
    <mergeCell ref="A1086:D1086"/>
    <mergeCell ref="A1101:D1101"/>
    <mergeCell ref="A1107:D1107"/>
    <mergeCell ref="A1113:D1113"/>
    <mergeCell ref="A1131:D1131"/>
    <mergeCell ref="A1024:D1024"/>
    <mergeCell ref="A1030:D1030"/>
    <mergeCell ref="A1036:D1036"/>
    <mergeCell ref="A1053:D1053"/>
    <mergeCell ref="A1065:D1065"/>
    <mergeCell ref="A1066:D1066"/>
    <mergeCell ref="A958:D958"/>
    <mergeCell ref="A959:D959"/>
    <mergeCell ref="A988:D988"/>
    <mergeCell ref="A994:D994"/>
    <mergeCell ref="A1009:D1009"/>
    <mergeCell ref="A883:D883"/>
    <mergeCell ref="A884:D884"/>
    <mergeCell ref="A912:D912"/>
    <mergeCell ref="A913:D913"/>
    <mergeCell ref="A935:D935"/>
    <mergeCell ref="A943:D943"/>
    <mergeCell ref="A781:D781"/>
    <mergeCell ref="A789:D789"/>
    <mergeCell ref="A793:D793"/>
    <mergeCell ref="A803:D803"/>
    <mergeCell ref="A834:D834"/>
    <mergeCell ref="A848:D848"/>
    <mergeCell ref="A749:D749"/>
    <mergeCell ref="A750:D750"/>
    <mergeCell ref="A757:D757"/>
    <mergeCell ref="A778:D778"/>
    <mergeCell ref="A694:D694"/>
    <mergeCell ref="A713:D713"/>
    <mergeCell ref="A727:D727"/>
    <mergeCell ref="A728:D728"/>
    <mergeCell ref="A745:D745"/>
    <mergeCell ref="A748:D748"/>
    <mergeCell ref="A550:D550"/>
    <mergeCell ref="A585:D585"/>
    <mergeCell ref="A640:D640"/>
    <mergeCell ref="A662:D662"/>
    <mergeCell ref="A678:D678"/>
    <mergeCell ref="A679:D679"/>
    <mergeCell ref="A641:D641"/>
    <mergeCell ref="A378:D378"/>
    <mergeCell ref="A395:D395"/>
    <mergeCell ref="A420:D420"/>
    <mergeCell ref="A454:D454"/>
    <mergeCell ref="A549:D549"/>
    <mergeCell ref="A272:D272"/>
    <mergeCell ref="A296:D296"/>
    <mergeCell ref="A317:D317"/>
    <mergeCell ref="A324:D324"/>
    <mergeCell ref="A325:D325"/>
    <mergeCell ref="A223:D223"/>
    <mergeCell ref="A244:D244"/>
    <mergeCell ref="A265:D265"/>
    <mergeCell ref="A271:D271"/>
    <mergeCell ref="A185:D185"/>
    <mergeCell ref="A186:D186"/>
    <mergeCell ref="A193:D193"/>
    <mergeCell ref="A210:D210"/>
    <mergeCell ref="A222:D222"/>
    <mergeCell ref="A155:D155"/>
    <mergeCell ref="A156:D156"/>
    <mergeCell ref="A157:D157"/>
    <mergeCell ref="A172:D172"/>
    <mergeCell ref="A180:D180"/>
    <mergeCell ref="A97:D97"/>
    <mergeCell ref="A114:D114"/>
    <mergeCell ref="A130:D130"/>
    <mergeCell ref="A137:D137"/>
    <mergeCell ref="A145:D145"/>
    <mergeCell ref="A150:D150"/>
    <mergeCell ref="B1223:D1223"/>
    <mergeCell ref="B1224:D1224"/>
    <mergeCell ref="B1225:D1225"/>
    <mergeCell ref="A6:D6"/>
    <mergeCell ref="A20:D20"/>
    <mergeCell ref="A2:D2"/>
    <mergeCell ref="A3:A4"/>
    <mergeCell ref="B3:B4"/>
    <mergeCell ref="C3:C4"/>
    <mergeCell ref="D3:D4"/>
    <mergeCell ref="A21:D21"/>
    <mergeCell ref="A29:D29"/>
    <mergeCell ref="A35:D35"/>
    <mergeCell ref="A53:D53"/>
    <mergeCell ref="A71:D71"/>
    <mergeCell ref="A90:D90"/>
  </mergeCells>
  <pageMargins left="0.26" right="0.22" top="0.34" bottom="0.39" header="0.2" footer="0.3"/>
  <pageSetup paperSize="9" fitToHeight="0" orientation="landscape" verticalDpi="4294967295"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Cavalatert_arm</vt:lpstr>
      <vt:lpstr>Cavalatert_rus</vt:lpstr>
      <vt:lpstr>Cavalatert_arm!Print_Area</vt:lpstr>
      <vt:lpstr>Cavalatert_rus!Print_Area</vt:lpstr>
      <vt:lpstr>Cavalatert_arm!Print_Titles</vt:lpstr>
      <vt:lpstr>Cavalatert_rus!Print_Titles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David Shatveryan</cp:lastModifiedBy>
  <cp:lastPrinted>2023-02-15T16:05:51Z</cp:lastPrinted>
  <dcterms:created xsi:type="dcterms:W3CDTF">2021-07-12T10:03:54Z</dcterms:created>
  <dcterms:modified xsi:type="dcterms:W3CDTF">2023-02-20T15:08:32Z</dcterms:modified>
</cp:coreProperties>
</file>